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ministracao\Recursos_Materiais\Docs_Drm\LICITACOES\Pregão Eletrônico-26\pe25336\"/>
    </mc:Choice>
  </mc:AlternateContent>
  <bookViews>
    <workbookView xWindow="0" yWindow="0" windowWidth="24000" windowHeight="9615"/>
  </bookViews>
  <sheets>
    <sheet name="ANEXO IA - PLANILHA" sheetId="74" r:id="rId1"/>
    <sheet name="ANEXO IB - CRONOGRAMA" sheetId="72" r:id="rId2"/>
    <sheet name="MEMÓRIA" sheetId="75" state="hidden" r:id="rId3"/>
  </sheets>
  <definedNames>
    <definedName name="_xlnm._FilterDatabase" localSheetId="0" hidden="1">'ANEXO IA - PLANILHA'!$B$1:$B$10</definedName>
    <definedName name="Print_Area_0" localSheetId="1">'ANEXO IB - CRONOGRAMA'!$A$1:$R$29</definedName>
    <definedName name="Print_Area_0_0" localSheetId="1">'ANEXO IB - CRONOGRAMA'!$A$1:$R$29</definedName>
    <definedName name="Print_Area_0_0_0" localSheetId="1">'ANEXO IB - CRONOGRAMA'!$A$1:$R$29</definedName>
    <definedName name="Print_Area_0_0_0_0" localSheetId="1">'ANEXO IB - CRONOGRAMA'!$A$1:$R$29</definedName>
    <definedName name="_xlnm.Print_Titles" localSheetId="0">'ANEXO IA - PLANILHA'!$1:$7</definedName>
    <definedName name="_xlnm.Print_Titles" localSheetId="1">'ANEXO IB - CRONOGRAMA'!$A:$F</definedName>
  </definedNames>
  <calcPr calcId="191029"/>
</workbook>
</file>

<file path=xl/calcChain.xml><?xml version="1.0" encoding="utf-8"?>
<calcChain xmlns="http://schemas.openxmlformats.org/spreadsheetml/2006/main">
  <c r="B4" i="72" l="1"/>
  <c r="B3" i="72"/>
  <c r="B2" i="72"/>
  <c r="G150" i="75" l="1"/>
  <c r="H150" i="75"/>
  <c r="J150" i="75"/>
  <c r="K150" i="75"/>
  <c r="L150" i="75"/>
  <c r="M150" i="75"/>
  <c r="N150" i="75"/>
  <c r="O150" i="75"/>
  <c r="P150" i="75"/>
  <c r="Q150" i="75"/>
  <c r="R150" i="75"/>
  <c r="S150" i="75"/>
  <c r="T150" i="75"/>
  <c r="U150" i="75"/>
  <c r="V150" i="75"/>
  <c r="W150" i="75"/>
  <c r="X150" i="75"/>
  <c r="Y150" i="75"/>
  <c r="Z150" i="75"/>
  <c r="AA150" i="75"/>
  <c r="AB150" i="75"/>
  <c r="AC150" i="75"/>
  <c r="AD150" i="75"/>
  <c r="AE150" i="75"/>
  <c r="AF150" i="75"/>
  <c r="AG150" i="75"/>
  <c r="AH150" i="75"/>
  <c r="AI150" i="75"/>
  <c r="AJ150" i="75"/>
  <c r="AK150" i="75"/>
  <c r="AL150" i="75"/>
  <c r="AM150" i="75"/>
  <c r="AN150" i="75"/>
  <c r="AO150" i="75"/>
  <c r="AP150" i="75"/>
  <c r="AQ150" i="75"/>
  <c r="AR150" i="75"/>
  <c r="AS150" i="75"/>
  <c r="G151" i="75"/>
  <c r="G153" i="75" s="1"/>
  <c r="H151" i="75"/>
  <c r="G152" i="75"/>
  <c r="H152" i="75"/>
  <c r="H153" i="75"/>
  <c r="H154" i="75"/>
  <c r="H155" i="75"/>
  <c r="H156" i="75"/>
  <c r="H157" i="75"/>
  <c r="H158" i="75"/>
  <c r="H159" i="75"/>
  <c r="H160" i="75"/>
  <c r="H161" i="75"/>
  <c r="H162" i="75"/>
  <c r="H163" i="75"/>
  <c r="H164" i="75"/>
  <c r="H165" i="75"/>
  <c r="H166" i="75"/>
  <c r="H167" i="75"/>
  <c r="H168" i="75"/>
  <c r="H169" i="75"/>
  <c r="H170" i="75"/>
  <c r="H171" i="75"/>
  <c r="H172" i="75"/>
  <c r="H173" i="75"/>
  <c r="H174" i="75"/>
  <c r="H175" i="75"/>
  <c r="H176" i="75"/>
  <c r="H177" i="75"/>
  <c r="H178" i="75"/>
  <c r="H179" i="75"/>
  <c r="H180" i="75"/>
  <c r="H181" i="75"/>
  <c r="H182" i="75"/>
  <c r="H183" i="75"/>
  <c r="H184" i="75"/>
  <c r="H185" i="75"/>
  <c r="AP18" i="72"/>
  <c r="AO18" i="72"/>
  <c r="AN18" i="72"/>
  <c r="AM18" i="72"/>
  <c r="AL18" i="72"/>
  <c r="AK18" i="72"/>
  <c r="AJ18" i="72"/>
  <c r="AI18" i="72"/>
  <c r="AH18" i="72"/>
  <c r="AG18" i="72"/>
  <c r="AF18" i="72"/>
  <c r="AE18" i="72"/>
  <c r="AD18" i="72"/>
  <c r="AC18" i="72"/>
  <c r="AB18" i="72"/>
  <c r="AA18" i="72"/>
  <c r="Z18" i="72"/>
  <c r="Y18" i="72"/>
  <c r="X18" i="72"/>
  <c r="W18" i="72"/>
  <c r="V18" i="72"/>
  <c r="U18" i="72"/>
  <c r="T18" i="72"/>
  <c r="S18" i="72"/>
  <c r="R18" i="72"/>
  <c r="Q18" i="72"/>
  <c r="P18" i="72"/>
  <c r="O18" i="72"/>
  <c r="N18" i="72"/>
  <c r="M18" i="72"/>
  <c r="L18" i="72"/>
  <c r="K18" i="72"/>
  <c r="J18" i="72"/>
  <c r="I18" i="72"/>
  <c r="AP15" i="72"/>
  <c r="AO15" i="72"/>
  <c r="AN15" i="72"/>
  <c r="AM15" i="72"/>
  <c r="AL15" i="72"/>
  <c r="AK15" i="72"/>
  <c r="AJ15" i="72"/>
  <c r="AI15" i="72"/>
  <c r="AH15" i="72"/>
  <c r="AG15" i="72"/>
  <c r="AF15" i="72"/>
  <c r="AE15" i="72"/>
  <c r="AD15" i="72"/>
  <c r="AC15" i="72"/>
  <c r="AB15" i="72"/>
  <c r="AA15" i="72"/>
  <c r="Z15" i="72"/>
  <c r="Y15" i="72"/>
  <c r="X15" i="72"/>
  <c r="W15" i="72"/>
  <c r="V15" i="72"/>
  <c r="U15" i="72"/>
  <c r="T15" i="72"/>
  <c r="S15" i="72"/>
  <c r="R15" i="72" l="1"/>
  <c r="Q15" i="72"/>
  <c r="P15" i="72"/>
  <c r="O15" i="72"/>
  <c r="N15" i="72"/>
  <c r="M15" i="72"/>
  <c r="L15" i="72"/>
  <c r="K15" i="72"/>
  <c r="J15" i="72"/>
  <c r="I15" i="72"/>
  <c r="H15" i="72"/>
  <c r="G15" i="72"/>
  <c r="H18" i="72"/>
  <c r="G18" i="72"/>
  <c r="G20" i="72" s="1"/>
  <c r="D15" i="72" l="1"/>
  <c r="H20" i="72"/>
  <c r="I20" i="72" s="1"/>
  <c r="J20" i="72"/>
  <c r="K9" i="74"/>
  <c r="AG151" i="75" l="1"/>
  <c r="AD10" i="72" s="1"/>
  <c r="AD14" i="72" s="1"/>
  <c r="AD17" i="72" s="1"/>
  <c r="Q151" i="75"/>
  <c r="N10" i="72" s="1"/>
  <c r="AF151" i="75"/>
  <c r="AC10" i="72" s="1"/>
  <c r="AC14" i="72" s="1"/>
  <c r="AC17" i="72" s="1"/>
  <c r="P151" i="75"/>
  <c r="M10" i="72" s="1"/>
  <c r="AE151" i="75"/>
  <c r="AB10" i="72" s="1"/>
  <c r="AB14" i="72" s="1"/>
  <c r="AB17" i="72" s="1"/>
  <c r="O151" i="75"/>
  <c r="L10" i="72" s="1"/>
  <c r="AD151" i="75"/>
  <c r="AA10" i="72" s="1"/>
  <c r="AA14" i="72" s="1"/>
  <c r="AA17" i="72" s="1"/>
  <c r="N151" i="75"/>
  <c r="K10" i="72" s="1"/>
  <c r="AS151" i="75"/>
  <c r="AP10" i="72" s="1"/>
  <c r="AP14" i="72" s="1"/>
  <c r="AP17" i="72" s="1"/>
  <c r="AC151" i="75"/>
  <c r="Z10" i="72" s="1"/>
  <c r="Z14" i="72" s="1"/>
  <c r="Z17" i="72" s="1"/>
  <c r="M151" i="75"/>
  <c r="J10" i="72" s="1"/>
  <c r="AR151" i="75"/>
  <c r="AO10" i="72" s="1"/>
  <c r="AO14" i="72" s="1"/>
  <c r="AO17" i="72" s="1"/>
  <c r="AB151" i="75"/>
  <c r="Y10" i="72" s="1"/>
  <c r="Y14" i="72" s="1"/>
  <c r="Y17" i="72" s="1"/>
  <c r="L151" i="75"/>
  <c r="I10" i="72" s="1"/>
  <c r="AQ151" i="75"/>
  <c r="AN10" i="72" s="1"/>
  <c r="AN14" i="72" s="1"/>
  <c r="AN17" i="72" s="1"/>
  <c r="AA151" i="75"/>
  <c r="X10" i="72" s="1"/>
  <c r="X14" i="72" s="1"/>
  <c r="X17" i="72" s="1"/>
  <c r="K151" i="75"/>
  <c r="H10" i="72" s="1"/>
  <c r="AP151" i="75"/>
  <c r="AM10" i="72" s="1"/>
  <c r="AM14" i="72" s="1"/>
  <c r="AM17" i="72" s="1"/>
  <c r="Z151" i="75"/>
  <c r="W10" i="72" s="1"/>
  <c r="W14" i="72" s="1"/>
  <c r="W17" i="72" s="1"/>
  <c r="J151" i="75"/>
  <c r="G10" i="72" s="1"/>
  <c r="AO151" i="75"/>
  <c r="AL10" i="72" s="1"/>
  <c r="AL14" i="72" s="1"/>
  <c r="AL17" i="72" s="1"/>
  <c r="Y151" i="75"/>
  <c r="V10" i="72" s="1"/>
  <c r="V14" i="72" s="1"/>
  <c r="V17" i="72" s="1"/>
  <c r="AN151" i="75"/>
  <c r="AK10" i="72" s="1"/>
  <c r="AK14" i="72" s="1"/>
  <c r="AK17" i="72" s="1"/>
  <c r="X151" i="75"/>
  <c r="U10" i="72" s="1"/>
  <c r="U14" i="72" s="1"/>
  <c r="U17" i="72" s="1"/>
  <c r="AM151" i="75"/>
  <c r="AJ10" i="72" s="1"/>
  <c r="AJ14" i="72" s="1"/>
  <c r="AJ17" i="72" s="1"/>
  <c r="W151" i="75"/>
  <c r="T10" i="72" s="1"/>
  <c r="T14" i="72" s="1"/>
  <c r="T17" i="72" s="1"/>
  <c r="AL151" i="75"/>
  <c r="AI10" i="72" s="1"/>
  <c r="AI14" i="72" s="1"/>
  <c r="AI17" i="72" s="1"/>
  <c r="V151" i="75"/>
  <c r="S10" i="72" s="1"/>
  <c r="S14" i="72" s="1"/>
  <c r="S17" i="72" s="1"/>
  <c r="AK151" i="75"/>
  <c r="AH10" i="72" s="1"/>
  <c r="AH14" i="72" s="1"/>
  <c r="AH17" i="72" s="1"/>
  <c r="U151" i="75"/>
  <c r="R10" i="72" s="1"/>
  <c r="AJ151" i="75"/>
  <c r="AG10" i="72" s="1"/>
  <c r="AG14" i="72" s="1"/>
  <c r="AG17" i="72" s="1"/>
  <c r="T151" i="75"/>
  <c r="Q10" i="72" s="1"/>
  <c r="AI151" i="75"/>
  <c r="AF10" i="72" s="1"/>
  <c r="AF14" i="72" s="1"/>
  <c r="AF17" i="72" s="1"/>
  <c r="S151" i="75"/>
  <c r="P10" i="72" s="1"/>
  <c r="AH151" i="75"/>
  <c r="AE10" i="72" s="1"/>
  <c r="AE14" i="72" s="1"/>
  <c r="AE17" i="72" s="1"/>
  <c r="R151" i="75"/>
  <c r="O10" i="72" s="1"/>
  <c r="K20" i="72"/>
  <c r="A10" i="72"/>
  <c r="L20" i="72" l="1"/>
  <c r="L9" i="74"/>
  <c r="C10" i="72"/>
  <c r="C14" i="72" s="1"/>
  <c r="C15" i="72" s="1"/>
  <c r="B10" i="72"/>
  <c r="M20" i="72" l="1"/>
  <c r="L10" i="74"/>
  <c r="L12" i="74" s="1"/>
  <c r="N20" i="72" l="1"/>
  <c r="L5" i="74"/>
  <c r="D10" i="72"/>
  <c r="O20" i="72" l="1"/>
  <c r="G14" i="72"/>
  <c r="G17" i="72" s="1"/>
  <c r="P14" i="72"/>
  <c r="P17" i="72" s="1"/>
  <c r="K14" i="72"/>
  <c r="K17" i="72" s="1"/>
  <c r="O14" i="72"/>
  <c r="O17" i="72" s="1"/>
  <c r="N14" i="72"/>
  <c r="N17" i="72" s="1"/>
  <c r="R14" i="72"/>
  <c r="R17" i="72" s="1"/>
  <c r="M14" i="72"/>
  <c r="M17" i="72" s="1"/>
  <c r="L14" i="72"/>
  <c r="L17" i="72" s="1"/>
  <c r="J14" i="72"/>
  <c r="J17" i="72" s="1"/>
  <c r="I14" i="72"/>
  <c r="I17" i="72" s="1"/>
  <c r="H14" i="72"/>
  <c r="H17" i="72" s="1"/>
  <c r="Q14" i="72"/>
  <c r="Q17" i="72" s="1"/>
  <c r="D14" i="72"/>
  <c r="N22" i="72" s="1"/>
  <c r="O21" i="72" l="1"/>
  <c r="Q21" i="72"/>
  <c r="K21" i="72"/>
  <c r="W21" i="72"/>
  <c r="S21" i="72"/>
  <c r="V21" i="72"/>
  <c r="T21" i="72"/>
  <c r="AJ21" i="72"/>
  <c r="Y21" i="72"/>
  <c r="AH21" i="72"/>
  <c r="Z21" i="72"/>
  <c r="AA21" i="72"/>
  <c r="AK21" i="72"/>
  <c r="AL21" i="72"/>
  <c r="AN21" i="72"/>
  <c r="AI21" i="72"/>
  <c r="X21" i="72"/>
  <c r="AD21" i="72"/>
  <c r="AC21" i="72"/>
  <c r="AE21" i="72"/>
  <c r="AF21" i="72"/>
  <c r="AG21" i="72"/>
  <c r="AO21" i="72"/>
  <c r="AM21" i="72"/>
  <c r="AP21" i="72"/>
  <c r="AB21" i="72"/>
  <c r="U21" i="72"/>
  <c r="I22" i="72"/>
  <c r="J22" i="72"/>
  <c r="K22" i="72"/>
  <c r="L22" i="72"/>
  <c r="M22" i="72"/>
  <c r="I21" i="72"/>
  <c r="J21" i="72"/>
  <c r="L21" i="72"/>
  <c r="M21" i="72"/>
  <c r="R21" i="72"/>
  <c r="N21" i="72"/>
  <c r="P21" i="72"/>
  <c r="O22" i="72"/>
  <c r="P20" i="72"/>
  <c r="H22" i="72"/>
  <c r="G22" i="72"/>
  <c r="G24" i="72" s="1"/>
  <c r="H21" i="72"/>
  <c r="D5" i="72"/>
  <c r="E10" i="72"/>
  <c r="G19" i="72"/>
  <c r="G23" i="72" s="1"/>
  <c r="G21" i="72"/>
  <c r="P22" i="72" l="1"/>
  <c r="Q20" i="72"/>
  <c r="H24" i="72"/>
  <c r="I24" i="72" s="1"/>
  <c r="J24" i="72" s="1"/>
  <c r="K24" i="72" s="1"/>
  <c r="L24" i="72" s="1"/>
  <c r="M24" i="72" s="1"/>
  <c r="N24" i="72" s="1"/>
  <c r="O24" i="72" s="1"/>
  <c r="H19" i="72"/>
  <c r="I19" i="72" s="1"/>
  <c r="E14" i="72"/>
  <c r="E15" i="72" s="1"/>
  <c r="P24" i="72" l="1"/>
  <c r="I23" i="72"/>
  <c r="J19" i="72"/>
  <c r="R20" i="72"/>
  <c r="Q22" i="72"/>
  <c r="H23" i="72"/>
  <c r="Q24" i="72" l="1"/>
  <c r="S20" i="72"/>
  <c r="R22" i="72"/>
  <c r="J23" i="72"/>
  <c r="K19" i="72"/>
  <c r="R24" i="72" l="1"/>
  <c r="K23" i="72"/>
  <c r="L19" i="72"/>
  <c r="T20" i="72"/>
  <c r="S22" i="72"/>
  <c r="S24" i="72" l="1"/>
  <c r="U20" i="72"/>
  <c r="T22" i="72"/>
  <c r="L23" i="72"/>
  <c r="M19" i="72"/>
  <c r="T24" i="72" l="1"/>
  <c r="M23" i="72"/>
  <c r="N19" i="72"/>
  <c r="U22" i="72"/>
  <c r="U24" i="72" s="1"/>
  <c r="V20" i="72"/>
  <c r="V22" i="72" l="1"/>
  <c r="V24" i="72" s="1"/>
  <c r="W20" i="72"/>
  <c r="N23" i="72"/>
  <c r="O19" i="72"/>
  <c r="O23" i="72" l="1"/>
  <c r="P19" i="72"/>
  <c r="W22" i="72"/>
  <c r="W24" i="72" s="1"/>
  <c r="X20" i="72"/>
  <c r="X22" i="72" l="1"/>
  <c r="X24" i="72" s="1"/>
  <c r="Y20" i="72"/>
  <c r="P23" i="72"/>
  <c r="Q19" i="72"/>
  <c r="Q23" i="72" l="1"/>
  <c r="R19" i="72"/>
  <c r="Y22" i="72"/>
  <c r="Y24" i="72" s="1"/>
  <c r="Z20" i="72"/>
  <c r="Z22" i="72" l="1"/>
  <c r="Z24" i="72" s="1"/>
  <c r="AA20" i="72"/>
  <c r="R23" i="72"/>
  <c r="S19" i="72"/>
  <c r="S23" i="72" l="1"/>
  <c r="T19" i="72"/>
  <c r="AA22" i="72"/>
  <c r="AA24" i="72" s="1"/>
  <c r="AB20" i="72"/>
  <c r="AB22" i="72" l="1"/>
  <c r="AB24" i="72" s="1"/>
  <c r="AC20" i="72"/>
  <c r="T23" i="72"/>
  <c r="U19" i="72"/>
  <c r="V19" i="72" l="1"/>
  <c r="U23" i="72"/>
  <c r="AC22" i="72"/>
  <c r="AC24" i="72" s="1"/>
  <c r="AD20" i="72"/>
  <c r="AD22" i="72" l="1"/>
  <c r="AD24" i="72" s="1"/>
  <c r="AE20" i="72"/>
  <c r="W19" i="72"/>
  <c r="V23" i="72"/>
  <c r="W23" i="72" l="1"/>
  <c r="X19" i="72"/>
  <c r="AE22" i="72"/>
  <c r="AE24" i="72" s="1"/>
  <c r="AF20" i="72"/>
  <c r="AF22" i="72" l="1"/>
  <c r="AF24" i="72" s="1"/>
  <c r="AG20" i="72"/>
  <c r="X23" i="72"/>
  <c r="Y19" i="72"/>
  <c r="Y23" i="72" l="1"/>
  <c r="Z19" i="72"/>
  <c r="AG22" i="72"/>
  <c r="AG24" i="72" s="1"/>
  <c r="AH20" i="72"/>
  <c r="AI20" i="72" l="1"/>
  <c r="AH22" i="72"/>
  <c r="AH24" i="72" s="1"/>
  <c r="Z23" i="72"/>
  <c r="AA19" i="72"/>
  <c r="AA23" i="72" l="1"/>
  <c r="AB19" i="72"/>
  <c r="AI22" i="72"/>
  <c r="AI24" i="72" s="1"/>
  <c r="AJ20" i="72"/>
  <c r="AK20" i="72" l="1"/>
  <c r="AJ22" i="72"/>
  <c r="AJ24" i="72" s="1"/>
  <c r="AB23" i="72"/>
  <c r="AC19" i="72"/>
  <c r="AC23" i="72" l="1"/>
  <c r="AD19" i="72"/>
  <c r="AK22" i="72"/>
  <c r="AK24" i="72" s="1"/>
  <c r="AL20" i="72"/>
  <c r="AL22" i="72" l="1"/>
  <c r="AL24" i="72" s="1"/>
  <c r="AM20" i="72"/>
  <c r="AD23" i="72"/>
  <c r="AE19" i="72"/>
  <c r="AM22" i="72" l="1"/>
  <c r="AM24" i="72" s="1"/>
  <c r="AN20" i="72"/>
  <c r="AE23" i="72"/>
  <c r="AF19" i="72"/>
  <c r="AF23" i="72" l="1"/>
  <c r="AG19" i="72"/>
  <c r="AN22" i="72"/>
  <c r="AN24" i="72" s="1"/>
  <c r="AO20" i="72"/>
  <c r="AO22" i="72" l="1"/>
  <c r="AO24" i="72" s="1"/>
  <c r="AP20" i="72"/>
  <c r="AP22" i="72" s="1"/>
  <c r="AG23" i="72"/>
  <c r="AH19" i="72"/>
  <c r="AP24" i="72" l="1"/>
  <c r="AH23" i="72"/>
  <c r="AI19" i="72"/>
  <c r="AI23" i="72" l="1"/>
  <c r="AJ19" i="72"/>
  <c r="AK19" i="72" l="1"/>
  <c r="AJ23" i="72"/>
  <c r="AK23" i="72" l="1"/>
  <c r="AL19" i="72"/>
  <c r="AL23" i="72" l="1"/>
  <c r="AM19" i="72"/>
  <c r="AM23" i="72" l="1"/>
  <c r="AN19" i="72"/>
  <c r="AN23" i="72" l="1"/>
  <c r="AO19" i="72"/>
  <c r="AO23" i="72" l="1"/>
  <c r="AP19" i="72"/>
  <c r="AP23" i="72" s="1"/>
</calcChain>
</file>

<file path=xl/sharedStrings.xml><?xml version="1.0" encoding="utf-8"?>
<sst xmlns="http://schemas.openxmlformats.org/spreadsheetml/2006/main" count="739" uniqueCount="288">
  <si>
    <t>REFERÊNCIA</t>
  </si>
  <si>
    <t>CÓDIGO</t>
  </si>
  <si>
    <t>ESPECIFICAÇÃO DO SERVIÇO</t>
  </si>
  <si>
    <t>UNID.</t>
  </si>
  <si>
    <t>CÓD.</t>
  </si>
  <si>
    <t>ETAPA</t>
  </si>
  <si>
    <t>VALOR SEM BDI</t>
  </si>
  <si>
    <t>%</t>
  </si>
  <si>
    <t>1º MÊS</t>
  </si>
  <si>
    <t>2º MÊS</t>
  </si>
  <si>
    <t>VALOR COM BDI</t>
  </si>
  <si>
    <t>VALOR DO CONTRATO:</t>
  </si>
  <si>
    <t>PERÍODO</t>
  </si>
  <si>
    <t>PREVISTO</t>
  </si>
  <si>
    <t>REALIZADO</t>
  </si>
  <si>
    <t>TOTAL GERAL DO CONTRATO</t>
  </si>
  <si>
    <t>FATURAMENTO MENSAL PREVISTO</t>
  </si>
  <si>
    <t>R$</t>
  </si>
  <si>
    <t>TOTAL ACUMULADO PREVISTO</t>
  </si>
  <si>
    <t>PREFEITURA DE SÃO JOSÉ DOS CAMPOS</t>
  </si>
  <si>
    <t>SECRETARIA DE EDUCAÇÃO E CIDADANIA</t>
  </si>
  <si>
    <t>MATERIAL</t>
  </si>
  <si>
    <t>MO</t>
  </si>
  <si>
    <t>CUSTO UNITÁRIO SEM BDI</t>
  </si>
  <si>
    <t>TOTAL DA ETAPA</t>
  </si>
  <si>
    <t>ITEM</t>
  </si>
  <si>
    <t>TOTAL GERAL COM BDI</t>
  </si>
  <si>
    <t>QTD</t>
  </si>
  <si>
    <t>1.1</t>
  </si>
  <si>
    <t>CUSTO TOTAL COM BDI</t>
  </si>
  <si>
    <t>CUSTO UN. COM BDI 25%</t>
  </si>
  <si>
    <t>OUTROS</t>
  </si>
  <si>
    <t>OBRA: CONTRATAÇÃO DE EMPRESA ESPECIALIZADA NA PRESTAÇÃO DE SERVIÇOS DE FORMAÇÃO E TREINAMENTO DE BRIGADA DE INCÊNDIO</t>
  </si>
  <si>
    <t>ENDEREÇO: PRÉDIOS PÚBLICOS DA SECRETARIA DE EDUCAÇÃO E CIDADANIA</t>
  </si>
  <si>
    <t>08.08.090</t>
  </si>
  <si>
    <t>Treinamento básico para brigada de incêndio incluso equipamentos (por participante)</t>
  </si>
  <si>
    <t>un.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</si>
  <si>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</si>
  <si>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</si>
  <si>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</si>
  <si>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</si>
  <si>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</si>
  <si>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</si>
  <si>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</si>
  <si>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</si>
  <si>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</si>
  <si>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</si>
  <si>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FATURAMENTO MENSAL REALIZADO</t>
  </si>
  <si>
    <t>TOTAL ACUMULADO REALIZADO</t>
  </si>
  <si>
    <t>TREINAMENTO</t>
  </si>
  <si>
    <t>13º MÊS</t>
  </si>
  <si>
    <t>14º MÊS</t>
  </si>
  <si>
    <t>15º MÊS</t>
  </si>
  <si>
    <t>16º MÊS</t>
  </si>
  <si>
    <t>17º MÊS</t>
  </si>
  <si>
    <t>18º MÊS</t>
  </si>
  <si>
    <t>19º MÊS</t>
  </si>
  <si>
    <t>20º MÊS</t>
  </si>
  <si>
    <t>21º MÊS</t>
  </si>
  <si>
    <t>22º MÊS</t>
  </si>
  <si>
    <t>23º MÊS</t>
  </si>
  <si>
    <t>24º MÊS</t>
  </si>
  <si>
    <t>25º MÊS</t>
  </si>
  <si>
    <t>26º MÊS</t>
  </si>
  <si>
    <t>27º MÊS</t>
  </si>
  <si>
    <t>28º MÊS</t>
  </si>
  <si>
    <t>29º MÊS</t>
  </si>
  <si>
    <t>30º MÊS</t>
  </si>
  <si>
    <t>31º MÊS</t>
  </si>
  <si>
    <t>32º MÊS</t>
  </si>
  <si>
    <t>33º MÊS</t>
  </si>
  <si>
    <t>34º MÊS</t>
  </si>
  <si>
    <t>35º MÊS</t>
  </si>
  <si>
    <t>36º MÊS</t>
  </si>
  <si>
    <t>TOTAL</t>
  </si>
  <si>
    <t>CICLO 3</t>
  </si>
  <si>
    <t>CICLO 2</t>
  </si>
  <si>
    <t>CICLO 1</t>
  </si>
  <si>
    <t>INEXISTENTE</t>
  </si>
  <si>
    <t>ZILDA ALTIMIRA SOCI</t>
  </si>
  <si>
    <t>EMEF</t>
  </si>
  <si>
    <t>REFORMA</t>
  </si>
  <si>
    <t>PEDRO DE ALCÂNTARA</t>
  </si>
  <si>
    <t>N/A</t>
  </si>
  <si>
    <t>CONSTRUÇÃO</t>
  </si>
  <si>
    <t>PARQUE INDUSTRIAL (OBRAS)</t>
  </si>
  <si>
    <t>CEDIN</t>
  </si>
  <si>
    <t>NELSON FERREIRA DA SILVA</t>
  </si>
  <si>
    <t>NAJLA JAMILE SANTOS MACHADO ARAÚJO</t>
  </si>
  <si>
    <t>MAURÍCIO ANISSE CURY</t>
  </si>
  <si>
    <t>MARIA GOMIDE SANTOS DE SOUZA</t>
  </si>
  <si>
    <t>MADRE TERESA</t>
  </si>
  <si>
    <t>ASSOC</t>
  </si>
  <si>
    <t>JÚLIA BERNARDES RODRIGUES</t>
  </si>
  <si>
    <t>JOSÉ FREDERICO MARQUES</t>
  </si>
  <si>
    <t>JARDIM BANDEIRANTES</t>
  </si>
  <si>
    <t>HENRIQUETA COSTA PORTO</t>
  </si>
  <si>
    <t>FELÍCIO SAVASTANO</t>
  </si>
  <si>
    <t>EUNICE CORDEIRO DOS SANTOS RODRIGUES</t>
  </si>
  <si>
    <t>EDEWALDO FREITAS GAIA SANT'ANA</t>
  </si>
  <si>
    <t>BOSQUE DOS IPÊS</t>
  </si>
  <si>
    <t>PROJETO</t>
  </si>
  <si>
    <t>BIBLIOTECA PÚBLICA CASSIANO RICARDO</t>
  </si>
  <si>
    <t>BIBLIOTECA</t>
  </si>
  <si>
    <t>ARLETE ELOÍZA FERREIRA TEIXEIRA</t>
  </si>
  <si>
    <t>AMINTAS ROCHA BRITO</t>
  </si>
  <si>
    <t>VIGENTE</t>
  </si>
  <si>
    <t>EMITIDO</t>
  </si>
  <si>
    <t>DELZA GIOVANELLI FONSECA DA MATA</t>
  </si>
  <si>
    <t>MARIA DA GLÓRIA MARIANO SANTOS</t>
  </si>
  <si>
    <t>EMEI</t>
  </si>
  <si>
    <t>PALMYRA SANT'ANNA</t>
  </si>
  <si>
    <t>JOSÉ SODÉRO BITENCOURT</t>
  </si>
  <si>
    <t>POSSIDÔNIO SALLES</t>
  </si>
  <si>
    <t>MOACYR BENEDICTO DE SOUZA</t>
  </si>
  <si>
    <t>HÉLIO WALTER BEVILACQUA</t>
  </si>
  <si>
    <t>SANTO ANTONIO SANT´ANNA GALVÃO</t>
  </si>
  <si>
    <t>PEDRO DE ALCÂNTARA, DOM</t>
  </si>
  <si>
    <t>ANA MARIA ARRUDA PEREIRA</t>
  </si>
  <si>
    <t>ROSANA SCARPEL DA SILVA</t>
  </si>
  <si>
    <t>ELZA FERREIRA RAHAL</t>
  </si>
  <si>
    <t>MAROCA VENEZIANI</t>
  </si>
  <si>
    <t>MARIA APARECIDA DOS SANTOS RONCONI</t>
  </si>
  <si>
    <t>WALDEMAR RAMOS</t>
  </si>
  <si>
    <t>LUIZA MARIA CALVANCANTI GURATTI</t>
  </si>
  <si>
    <t>CEFE</t>
  </si>
  <si>
    <t>JANE PALUMBO</t>
  </si>
  <si>
    <t>TEREZINHA ARAÚJO</t>
  </si>
  <si>
    <t>SEBASTIANA COBRA</t>
  </si>
  <si>
    <t>MARIA APARECIDA DA SILVA SOUZA</t>
  </si>
  <si>
    <t>JESUS DE NAZARÉ</t>
  </si>
  <si>
    <t>IMI</t>
  </si>
  <si>
    <t>LÚCIA PEREIRA RODRIGUES</t>
  </si>
  <si>
    <t>IRACEMA OLIVEIRA DE MELLO</t>
  </si>
  <si>
    <t>HOMERA DA SILVA BRAGA</t>
  </si>
  <si>
    <t>FLÁVIO LENZI</t>
  </si>
  <si>
    <t>ELZA REGINA FERREIRA BEVILACQUA</t>
  </si>
  <si>
    <t>FEBRÔNIO PEREIRA GOMES</t>
  </si>
  <si>
    <t>ANA LÚCIA DE CASTRO MICHELETO</t>
  </si>
  <si>
    <t>CEDEMP</t>
  </si>
  <si>
    <t>IDELENA MENEZES TREFÍLIO DE CARVALHO</t>
  </si>
  <si>
    <t>BENEDITO CARVALHO DOS SANTOS</t>
  </si>
  <si>
    <t>MARIANITA DE OLIVEIRA PEREIRA SANTOS</t>
  </si>
  <si>
    <t>DESATUALIZADA</t>
  </si>
  <si>
    <t>JACYRA VIEIRA BARACHO</t>
  </si>
  <si>
    <t>GERALDO DE ALMEIDA</t>
  </si>
  <si>
    <t>DOSULINA CHENQUE CHAVES DE ANDRADE</t>
  </si>
  <si>
    <t>ZILDA COSTA DE OLIVEIRA</t>
  </si>
  <si>
    <t>ILDETE MENDONÇA BARBOSA</t>
  </si>
  <si>
    <t>LUIZ LEITE</t>
  </si>
  <si>
    <t>NORMA DE CONTI SIMÃO</t>
  </si>
  <si>
    <t>MARILDA APARECIDA MONTEMÓR</t>
  </si>
  <si>
    <t>MARIA LEONOR DE CAMPOS MOTA MIRANDA</t>
  </si>
  <si>
    <t>SILVANA MARIA RIBEIRO DE ALMEIDA</t>
  </si>
  <si>
    <t>OTACÍLIA MADUREIRA DE MOURA</t>
  </si>
  <si>
    <t>RIO COMPRIDO</t>
  </si>
  <si>
    <t>NEI</t>
  </si>
  <si>
    <t>MERCEDES MARIA PEROTTI</t>
  </si>
  <si>
    <t>THEREZINHA DO MENINO JESUS SANTOS NASCIMENTO</t>
  </si>
  <si>
    <t>ANTONIO PALMA SOBRINHO</t>
  </si>
  <si>
    <t>ÂNGELA DE CASTRO FERNANDES LOPES</t>
  </si>
  <si>
    <t>ALVARO GONÇALVES</t>
  </si>
  <si>
    <t>ILGA PUSPLATAIS</t>
  </si>
  <si>
    <t>MARIA DE FÁTIMA SILVÉRIO NERI</t>
  </si>
  <si>
    <t>ALDA DE SOUZA ARAÚJO</t>
  </si>
  <si>
    <t>VERA LUCIA CARNEVALLI BARRETO</t>
  </si>
  <si>
    <t>HELENA VAZ DE LIMA SOLIVA</t>
  </si>
  <si>
    <t>CASSIANO RICARDO</t>
  </si>
  <si>
    <t>OLGA FRANCO CUSTÓDIO</t>
  </si>
  <si>
    <t>MÁRIO CAMPANER</t>
  </si>
  <si>
    <t>MARILDA FERREIRA DE BRITO BARROS PEREIRA</t>
  </si>
  <si>
    <t>MARIA OFÉLIA VENEZIANI PEDROSA</t>
  </si>
  <si>
    <t>MARIA AUGUSTA MOREIRA DA COSTA</t>
  </si>
  <si>
    <t>SYLVIO DE BARROS BINDÃO</t>
  </si>
  <si>
    <t>MÁRCIA APARECIDA MARTINS</t>
  </si>
  <si>
    <t>VERA BABO DE OLIVEIRA</t>
  </si>
  <si>
    <t>PAULO CESAR DOS SANTOS MORTARI</t>
  </si>
  <si>
    <t>DOMINGOS DE MACEDO CUSTÓDIO</t>
  </si>
  <si>
    <t>MARIA AMÉLIA WAKAMATSU</t>
  </si>
  <si>
    <t>MARIA ALICE PASQUARELLI</t>
  </si>
  <si>
    <t>DOROTI DA SILVA CUNHA</t>
  </si>
  <si>
    <t>JOÃO MARCONDES GUIMARÃES, PADRE</t>
  </si>
  <si>
    <t>SONIA MARIA PEREIRA DA SILVA</t>
  </si>
  <si>
    <t>MARIA JOSÉ GUIDO BROGLIATO FREIRE</t>
  </si>
  <si>
    <t>MARIA APARECIDA SEGOLIN REZENDE</t>
  </si>
  <si>
    <t>TORATARO TAKITANI</t>
  </si>
  <si>
    <t>DENISE PRATES FERNANDES ROCHA</t>
  </si>
  <si>
    <t>ELIZABETE DE PAULA HONORATO</t>
  </si>
  <si>
    <t>LEONOR PEREIRA NUNES GALVÃO</t>
  </si>
  <si>
    <t>ÉDERA IRENE PEREIRA DE OLIVEIRA CARDOSO</t>
  </si>
  <si>
    <t>EMMANUEL ANTONIO DOS SANTOS</t>
  </si>
  <si>
    <t>ELIANA DE OLIVEIRA SANTOS CRUZ</t>
  </si>
  <si>
    <t>LOURDES DE OLIVEIRA MENDES</t>
  </si>
  <si>
    <t>MARIANA TEIXEIRA CORNÉLIO</t>
  </si>
  <si>
    <t>JOÃO LOPES SIMÕES</t>
  </si>
  <si>
    <t>ÁUREA CANTINHO RODRIGUES</t>
  </si>
  <si>
    <t>ANA BERLING MACEDO</t>
  </si>
  <si>
    <t>VICENTE SIMIÃO LUZ</t>
  </si>
  <si>
    <t>ZENAIDE VILALVA DE ARAÚJO(agrega o NEI José Paulino)</t>
  </si>
  <si>
    <t>IGNEZ SAGULA FOSSÁ</t>
  </si>
  <si>
    <t>DIMÉIA MARIA FERREIRA DINIZ ENDO, PROFª</t>
  </si>
  <si>
    <t>MARIA DE LOURDES CONSTANTINO</t>
  </si>
  <si>
    <t>MARIA ANTONIETA FERREIRA PAYAR</t>
  </si>
  <si>
    <t>ARMILINDA LOCATELLI DE MACEDO</t>
  </si>
  <si>
    <t>ELZA MARIA DIAS MENDONÇA</t>
  </si>
  <si>
    <t>MARTHA ABIB CASTANHO</t>
  </si>
  <si>
    <t>MARIA APARECIDA CANDELÁRIA BERNARDES OTOBONI</t>
  </si>
  <si>
    <t>VALÉRIA APARECIDA DE ALMEIDA VASCONCELOS</t>
  </si>
  <si>
    <t>ANJELA MARIA DE SOUZA ALVES</t>
  </si>
  <si>
    <t>LADIEL BENEDITO DE CARVALHO</t>
  </si>
  <si>
    <t>MUSEU DE CIÊNCIAS MIC</t>
  </si>
  <si>
    <t>MIC</t>
  </si>
  <si>
    <t>JOANA MATTAR DE OLIVEIRA</t>
  </si>
  <si>
    <t>JOSÉ ARANTES LIMA, DIÁCONO (BOSQUE)</t>
  </si>
  <si>
    <t>FERNANDO TAO DE AZEVEDO</t>
  </si>
  <si>
    <t>MARIA CLARA FERNANDES CORREIA FRANÇA DA SILVA</t>
  </si>
  <si>
    <t>JOSÉ ANTERO CURSINO DOS SANTOS</t>
  </si>
  <si>
    <t>AMÁLIA BONDESAN DOS SANTOS</t>
  </si>
  <si>
    <t>MARIA APARECIDA BARBOZA PEDROZA</t>
  </si>
  <si>
    <t>LUIZ SUNDFELD</t>
  </si>
  <si>
    <t>HELENA FERREIRA (LEI Nº 8890/13 de 16.01.2013)</t>
  </si>
  <si>
    <t>RENOVAÇÃO</t>
  </si>
  <si>
    <t>JARDIM CASTANHEIRAS, DO (FAT)</t>
  </si>
  <si>
    <t>LÚCIA MARIA DO AMARAL</t>
  </si>
  <si>
    <t>JOSÉ MADUREIRA LEBRÃO</t>
  </si>
  <si>
    <t>ZILDA ARNS NEUMANN, DRA.</t>
  </si>
  <si>
    <t>JOSÉ PURCINI</t>
  </si>
  <si>
    <t>SUELY ANTUNES DE MELLO</t>
  </si>
  <si>
    <t>MARIA NAZARETH DE M. VERONESE</t>
  </si>
  <si>
    <t>MARIA DE MELO</t>
  </si>
  <si>
    <t>POSSIDÔNIO JOSÉ FREITAS</t>
  </si>
  <si>
    <t>MERCEDES RACHID EDWARDS</t>
  </si>
  <si>
    <t>ARLINDO CAETANO FILHO</t>
  </si>
  <si>
    <t>ROSA TOMITA</t>
  </si>
  <si>
    <t>HÉLIO AUGUSTO DE SOUZA</t>
  </si>
  <si>
    <t>MERCEDES CARNEVALLI KLEIN</t>
  </si>
  <si>
    <t>LUZIA LEVINA APARECIDA BORGES</t>
  </si>
  <si>
    <t>ARTUR APARECIDO DA ROSA</t>
  </si>
  <si>
    <t>RUTH NUNES DA TRINDADE</t>
  </si>
  <si>
    <t>SEC</t>
  </si>
  <si>
    <t>SANT'ANA DO PARAÍBA</t>
  </si>
  <si>
    <t>CRONOGRAMA</t>
  </si>
  <si>
    <t>CICLO</t>
  </si>
  <si>
    <t>STATUS</t>
  </si>
  <si>
    <t>VALIDADE</t>
  </si>
  <si>
    <t>NOME</t>
  </si>
  <si>
    <t>TIPO</t>
  </si>
  <si>
    <t>BRIGADA</t>
  </si>
  <si>
    <t>AVCB</t>
  </si>
  <si>
    <t>IDENTIFICAÇÃO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</si>
  <si>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</si>
  <si>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</si>
  <si>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</si>
  <si>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</si>
  <si>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</si>
  <si>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</si>
  <si>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</si>
  <si>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</si>
  <si>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</si>
  <si>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</si>
  <si>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</si>
  <si>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</si>
  <si>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</si>
  <si>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</si>
  <si>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</si>
  <si>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</si>
  <si>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</si>
  <si>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</si>
  <si>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</si>
  <si>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</si>
  <si>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</si>
  <si>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</si>
  <si>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</si>
  <si>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</si>
  <si>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</si>
  <si>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</si>
  <si>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</si>
  <si>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</si>
  <si>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</si>
  <si>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</si>
  <si>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</si>
  <si>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</si>
  <si>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</si>
  <si>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</si>
  <si>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</si>
  <si>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</si>
  <si>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SGAF.LICITACAO</t>
  </si>
  <si>
    <t>FEV_2026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</si>
</sst>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_-;\-* #,##0.00_-;_-* &quot;-&quot;??_-;_-@_-"/>
    <numFmt numFmtId="164" formatCode="[$-416]General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&quot; R$ &quot;#,##0.00&quot; &quot;;&quot;-R$ &quot;#,##0.00&quot; &quot;;&quot; R$ -&quot;#&quot; &quot;;@&quot; &quot;"/>
    <numFmt numFmtId="168" formatCode="[$-416]0%"/>
    <numFmt numFmtId="169" formatCode="[$R$-416]&quot; &quot;#,##0.00;[Red]&quot;-&quot;[$R$-416]&quot; &quot;#,##0.00"/>
    <numFmt numFmtId="170" formatCode="_(* #,##0.00_);_(* \(#,##0.00\);_(* &quot;-&quot;??_);_(@_)"/>
    <numFmt numFmtId="171" formatCode="_(* #,##0.00_);_(* \(#,##0.00\);_(* \-??_);_(@_)"/>
    <numFmt numFmtId="172" formatCode="_(&quot;Cr$&quot;* #,##0.00_);_(&quot;Cr$&quot;* \(#,##0.00\);_(&quot;Cr$&quot;* &quot;-&quot;??_);_(@_)"/>
    <numFmt numFmtId="173" formatCode="_(&quot;Cr$&quot;* #,##0.00_);_(&quot;Cr$&quot;* \(#,##0.00\);_(&quot;Cr$&quot;* \-??_);_(@_)"/>
    <numFmt numFmtId="174" formatCode="mm/yy"/>
    <numFmt numFmtId="175" formatCode="#,##0.00\ ;\-#,##0.00\ ;&quot; -&quot;#\ ;@\ "/>
    <numFmt numFmtId="176" formatCode="&quot; &quot;#,##0.00&quot; &quot;;&quot;-&quot;#,##0.00&quot; &quot;;&quot; -&quot;#&quot; &quot;;&quot; &quot;@&quot; &quot;"/>
    <numFmt numFmtId="177" formatCode="#,##0.00\ ;&quot; (&quot;#,##0.00\);&quot; -&quot;#\ ;@\ "/>
    <numFmt numFmtId="178" formatCode="[$-416]0.00"/>
    <numFmt numFmtId="179" formatCode="&quot; R$ &quot;#,##0.00\ ;&quot;-R$ &quot;#,##0.00\ ;&quot; R$ -&quot;#\ ;@\ "/>
    <numFmt numFmtId="180" formatCode="[$R$-416]\ #,##0.00;[Red]\-[$R$-416]\ #,##0.00"/>
    <numFmt numFmtId="181" formatCode="_-* #,##0.00_-;\-* #,##0.00_-;_-* \-??_-;_-@_-"/>
    <numFmt numFmtId="182" formatCode="0.000000000000000%"/>
    <numFmt numFmtId="183" formatCode="0.000000000%"/>
    <numFmt numFmtId="184" formatCode="d/m/yyyy"/>
    <numFmt numFmtId="185" formatCode="0.0000%"/>
    <numFmt numFmtId="186" formatCode="00"/>
  </numFmts>
  <fonts count="119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1"/>
    </font>
    <font>
      <sz val="11"/>
      <color rgb="FFFFFFFF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u/>
      <sz val="11"/>
      <color rgb="FF0000FF"/>
      <name val="Arial"/>
      <family val="2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0"/>
      <name val="Mang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1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sz val="11"/>
      <color indexed="9"/>
      <name val="Arial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i/>
      <sz val="16"/>
      <color indexed="8"/>
      <name val="Arial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u/>
      <sz val="11"/>
      <color indexed="12"/>
      <name val="Arial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0"/>
      <name val="Arial"/>
      <family val="2"/>
      <charset val="1"/>
    </font>
    <font>
      <sz val="11"/>
      <color indexed="60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b/>
      <sz val="11"/>
      <color indexed="63"/>
      <name val="Calibri"/>
      <family val="2"/>
      <charset val="1"/>
    </font>
    <font>
      <b/>
      <i/>
      <u/>
      <sz val="11"/>
      <color indexed="8"/>
      <name val="Arial"/>
      <family val="2"/>
      <charset val="1"/>
    </font>
    <font>
      <b/>
      <sz val="18"/>
      <color indexed="56"/>
      <name val="Cambria"/>
      <family val="2"/>
      <charset val="1"/>
    </font>
    <font>
      <sz val="11"/>
      <color indexed="1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9"/>
      <color rgb="FF000000"/>
      <name val="Verdana"/>
      <family val="2"/>
      <charset val="1"/>
    </font>
    <font>
      <b/>
      <sz val="9"/>
      <color rgb="FF000000"/>
      <name val="Verdana"/>
      <family val="2"/>
      <charset val="1"/>
    </font>
    <font>
      <b/>
      <sz val="14"/>
      <color rgb="FF0000CC"/>
      <name val="Verdana"/>
      <family val="2"/>
      <charset val="1"/>
    </font>
    <font>
      <b/>
      <sz val="10"/>
      <name val="Arial"/>
      <family val="2"/>
      <charset val="1"/>
    </font>
    <font>
      <b/>
      <sz val="12"/>
      <name val="Verdana"/>
      <family val="2"/>
      <charset val="1"/>
    </font>
    <font>
      <b/>
      <sz val="14"/>
      <name val="Verdana"/>
      <family val="2"/>
      <charset val="1"/>
    </font>
    <font>
      <b/>
      <sz val="12"/>
      <color rgb="FF000000"/>
      <name val="Verdana"/>
      <family val="2"/>
      <charset val="1"/>
    </font>
    <font>
      <b/>
      <sz val="8"/>
      <color rgb="FF000000"/>
      <name val="Verdana"/>
      <family val="2"/>
      <charset val="1"/>
    </font>
    <font>
      <sz val="8"/>
      <color rgb="FF000000"/>
      <name val="Verdana"/>
      <family val="2"/>
      <charset val="1"/>
    </font>
    <font>
      <sz val="10"/>
      <color rgb="FF00000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000000"/>
      <name val="Verdana"/>
      <family val="2"/>
      <charset val="1"/>
    </font>
    <font>
      <sz val="11"/>
      <color rgb="FF000000"/>
      <name val="Verdana"/>
      <family val="2"/>
      <charset val="1"/>
    </font>
    <font>
      <b/>
      <sz val="11"/>
      <color rgb="FF00000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9"/>
      <color rgb="FF17375E"/>
      <name val="Verdana"/>
      <family val="2"/>
      <charset val="1"/>
    </font>
    <font>
      <b/>
      <sz val="9"/>
      <color rgb="FFCCCCFF"/>
      <name val="Verdana"/>
      <family val="2"/>
      <charset val="1"/>
    </font>
    <font>
      <b/>
      <sz val="9"/>
      <color rgb="FF000080"/>
      <name val="Verdana"/>
      <family val="2"/>
      <charset val="1"/>
    </font>
    <font>
      <b/>
      <sz val="9"/>
      <color rgb="FF002060"/>
      <name val="Verdana"/>
      <family val="2"/>
      <charset val="1"/>
    </font>
    <font>
      <sz val="9"/>
      <color rgb="FF002060"/>
      <name val="Verdana"/>
      <family val="2"/>
      <charset val="1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14"/>
      <color rgb="FF0000CC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theme="0"/>
      <name val="Arial"/>
      <family val="2"/>
    </font>
    <font>
      <b/>
      <sz val="9"/>
      <color rgb="FF00B050"/>
      <name val="Verdana"/>
      <family val="2"/>
      <charset val="1"/>
    </font>
    <font>
      <sz val="9"/>
      <color rgb="FF00B050"/>
      <name val="Verdana"/>
      <family val="2"/>
      <charset val="1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5"/>
      </patternFill>
    </fill>
    <fill>
      <patternFill patternType="solid">
        <fgColor indexed="58"/>
        <bgColor indexed="41"/>
      </patternFill>
    </fill>
    <fill>
      <patternFill patternType="solid">
        <fgColor indexed="28"/>
        <bgColor indexed="34"/>
      </patternFill>
    </fill>
    <fill>
      <patternFill patternType="solid">
        <fgColor indexed="32"/>
        <bgColor indexed="58"/>
      </patternFill>
    </fill>
    <fill>
      <patternFill patternType="solid">
        <fgColor indexed="34"/>
        <bgColor indexed="26"/>
      </patternFill>
    </fill>
    <fill>
      <patternFill patternType="solid">
        <fgColor indexed="36"/>
        <bgColor indexed="33"/>
      </patternFill>
    </fill>
    <fill>
      <patternFill patternType="solid">
        <fgColor indexed="39"/>
        <bgColor indexed="32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2"/>
      </patternFill>
    </fill>
    <fill>
      <patternFill patternType="solid">
        <fgColor indexed="38"/>
        <bgColor indexed="35"/>
      </patternFill>
    </fill>
    <fill>
      <patternFill patternType="solid">
        <fgColor indexed="25"/>
        <bgColor indexed="47"/>
      </patternFill>
    </fill>
    <fill>
      <patternFill patternType="solid">
        <fgColor indexed="14"/>
        <bgColor indexed="33"/>
      </patternFill>
    </fill>
    <fill>
      <patternFill patternType="solid">
        <fgColor indexed="13"/>
        <bgColor indexed="43"/>
      </patternFill>
    </fill>
    <fill>
      <patternFill patternType="solid">
        <fgColor indexed="40"/>
        <bgColor indexed="24"/>
      </patternFill>
    </fill>
    <fill>
      <patternFill patternType="solid">
        <fgColor indexed="59"/>
        <bgColor indexed="1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57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4"/>
      </patternFill>
    </fill>
    <fill>
      <patternFill patternType="solid">
        <fgColor indexed="10"/>
        <bgColor indexed="37"/>
      </patternFill>
    </fill>
    <fill>
      <patternFill patternType="solid">
        <fgColor indexed="57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34"/>
      </patternFill>
    </fill>
    <fill>
      <patternFill patternType="solid">
        <fgColor rgb="FFFFFFFF"/>
        <bgColor rgb="FFE6E6E6"/>
      </patternFill>
    </fill>
    <fill>
      <patternFill patternType="solid">
        <fgColor rgb="FFD2D2D2"/>
        <bgColor rgb="FFD9D9D9"/>
      </patternFill>
    </fill>
    <fill>
      <patternFill patternType="solid">
        <fgColor rgb="FFC9E6EE"/>
        <bgColor rgb="FFB7DEE8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4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Border="0" applyProtection="0"/>
    <xf numFmtId="165" fontId="17" fillId="0" borderId="0" applyFont="0" applyBorder="0" applyProtection="0"/>
    <xf numFmtId="165" fontId="18" fillId="0" borderId="0" applyBorder="0" applyProtection="0"/>
    <xf numFmtId="165" fontId="18" fillId="0" borderId="0" applyBorder="0" applyProtection="0"/>
    <xf numFmtId="0" fontId="20" fillId="0" borderId="0" applyNumberFormat="0" applyBorder="0" applyProtection="0"/>
    <xf numFmtId="0" fontId="18" fillId="0" borderId="0" applyNumberFormat="0" applyBorder="0" applyProtection="0"/>
    <xf numFmtId="0" fontId="20" fillId="0" borderId="0" applyNumberFormat="0" applyBorder="0" applyProtection="0"/>
    <xf numFmtId="164" fontId="20" fillId="0" borderId="0" applyBorder="0" applyProtection="0"/>
    <xf numFmtId="0" fontId="20" fillId="0" borderId="0" applyNumberFormat="0" applyBorder="0" applyProtection="0"/>
    <xf numFmtId="166" fontId="20" fillId="0" borderId="0" applyBorder="0" applyProtection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2" fillId="0" borderId="0" applyNumberFormat="0" applyBorder="0" applyProtection="0"/>
    <xf numFmtId="167" fontId="17" fillId="0" borderId="0" applyFont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0" fillId="0" borderId="0" applyBorder="0" applyProtection="0"/>
    <xf numFmtId="164" fontId="20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17" fillId="0" borderId="0" applyFont="0" applyBorder="0" applyProtection="0"/>
    <xf numFmtId="164" fontId="17" fillId="0" borderId="0" applyFont="0" applyBorder="0" applyProtection="0"/>
    <xf numFmtId="164" fontId="20" fillId="0" borderId="0" applyBorder="0" applyProtection="0"/>
    <xf numFmtId="164" fontId="20" fillId="0" borderId="0" applyBorder="0" applyProtection="0"/>
    <xf numFmtId="164" fontId="20" fillId="0" borderId="0" applyBorder="0" applyProtection="0"/>
    <xf numFmtId="164" fontId="20" fillId="0" borderId="0" applyBorder="0" applyProtection="0"/>
    <xf numFmtId="164" fontId="20" fillId="0" borderId="0" applyBorder="0" applyProtection="0"/>
    <xf numFmtId="164" fontId="20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8" fontId="17" fillId="0" borderId="0" applyFont="0" applyBorder="0" applyProtection="0"/>
    <xf numFmtId="168" fontId="17" fillId="0" borderId="0" applyFont="0" applyBorder="0" applyProtection="0"/>
    <xf numFmtId="168" fontId="17" fillId="0" borderId="0" applyFont="0" applyBorder="0" applyProtection="0"/>
    <xf numFmtId="168" fontId="17" fillId="0" borderId="0" applyFont="0" applyBorder="0" applyProtection="0"/>
    <xf numFmtId="168" fontId="17" fillId="0" borderId="0" applyFont="0" applyBorder="0" applyProtection="0"/>
    <xf numFmtId="0" fontId="24" fillId="0" borderId="0" applyNumberFormat="0" applyBorder="0" applyProtection="0"/>
    <xf numFmtId="0" fontId="24" fillId="0" borderId="0" applyNumberFormat="0" applyBorder="0" applyProtection="0"/>
    <xf numFmtId="169" fontId="24" fillId="0" borderId="0" applyBorder="0" applyProtection="0"/>
    <xf numFmtId="169" fontId="24" fillId="0" borderId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5" fontId="18" fillId="0" borderId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5" fontId="17" fillId="0" borderId="0" applyFont="0" applyBorder="0" applyProtection="0"/>
    <xf numFmtId="166" fontId="17" fillId="0" borderId="0" applyFont="0" applyBorder="0" applyProtection="0"/>
    <xf numFmtId="166" fontId="17" fillId="0" borderId="0" applyFont="0" applyBorder="0" applyProtection="0"/>
    <xf numFmtId="0" fontId="16" fillId="0" borderId="0"/>
    <xf numFmtId="0" fontId="26" fillId="0" borderId="0" applyNumberFormat="0" applyFill="0" applyBorder="0" applyAlignment="0" applyProtection="0"/>
    <xf numFmtId="0" fontId="27" fillId="0" borderId="2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5" applyNumberFormat="0" applyAlignment="0" applyProtection="0"/>
    <xf numFmtId="0" fontId="34" fillId="7" borderId="6" applyNumberFormat="0" applyAlignment="0" applyProtection="0"/>
    <xf numFmtId="0" fontId="35" fillId="7" borderId="5" applyNumberFormat="0" applyAlignment="0" applyProtection="0"/>
    <xf numFmtId="0" fontId="36" fillId="0" borderId="7" applyNumberFormat="0" applyFill="0" applyAlignment="0" applyProtection="0"/>
    <xf numFmtId="0" fontId="37" fillId="8" borderId="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41" fillId="33" borderId="0" applyNumberFormat="0" applyBorder="0" applyAlignment="0" applyProtection="0"/>
    <xf numFmtId="0" fontId="15" fillId="0" borderId="0"/>
    <xf numFmtId="0" fontId="15" fillId="9" borderId="9" applyNumberFormat="0" applyFont="0" applyAlignment="0" applyProtection="0"/>
    <xf numFmtId="0" fontId="14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1" borderId="0" applyNumberFormat="0" applyBorder="0" applyAlignment="0" applyProtection="0"/>
    <xf numFmtId="0" fontId="44" fillId="35" borderId="0" applyNumberFormat="0" applyBorder="0" applyAlignment="0" applyProtection="0"/>
    <xf numFmtId="0" fontId="45" fillId="52" borderId="11" applyNumberFormat="0" applyAlignment="0" applyProtection="0"/>
    <xf numFmtId="0" fontId="46" fillId="53" borderId="12" applyNumberFormat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39" borderId="11" applyNumberFormat="0" applyAlignment="0" applyProtection="0"/>
    <xf numFmtId="0" fontId="52" fillId="0" borderId="15" applyNumberFormat="0" applyFill="0" applyAlignment="0" applyProtection="0"/>
    <xf numFmtId="0" fontId="53" fillId="54" borderId="0" applyNumberFormat="0" applyBorder="0" applyAlignment="0" applyProtection="0"/>
    <xf numFmtId="0" fontId="42" fillId="55" borderId="16" applyNumberFormat="0" applyFont="0" applyAlignment="0" applyProtection="0"/>
    <xf numFmtId="0" fontId="54" fillId="52" borderId="17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5" fillId="0" borderId="0"/>
    <xf numFmtId="0" fontId="57" fillId="0" borderId="0"/>
    <xf numFmtId="0" fontId="42" fillId="0" borderId="0"/>
    <xf numFmtId="172" fontId="25" fillId="0" borderId="0" applyFont="0" applyFill="0" applyBorder="0" applyAlignment="0" applyProtection="0"/>
    <xf numFmtId="173" fontId="25" fillId="0" borderId="0" applyFill="0" applyBorder="0" applyAlignment="0" applyProtection="0"/>
    <xf numFmtId="174" fontId="25" fillId="0" borderId="0"/>
    <xf numFmtId="0" fontId="25" fillId="0" borderId="0"/>
    <xf numFmtId="0" fontId="42" fillId="0" borderId="0"/>
    <xf numFmtId="0" fontId="13" fillId="0" borderId="0"/>
    <xf numFmtId="0" fontId="25" fillId="0" borderId="0"/>
    <xf numFmtId="0" fontId="25" fillId="0" borderId="0"/>
    <xf numFmtId="0" fontId="25" fillId="56" borderId="16" applyNumberFormat="0" applyAlignment="0" applyProtection="0"/>
    <xf numFmtId="0" fontId="25" fillId="56" borderId="16" applyNumberFormat="0" applyAlignment="0" applyProtection="0"/>
    <xf numFmtId="9" fontId="25" fillId="0" borderId="0" applyFill="0" applyBorder="0" applyAlignment="0" applyProtection="0"/>
    <xf numFmtId="9" fontId="42" fillId="0" borderId="0"/>
    <xf numFmtId="0" fontId="55" fillId="0" borderId="0" applyNumberFormat="0" applyFill="0" applyBorder="0" applyAlignment="0" applyProtection="0"/>
    <xf numFmtId="171" fontId="57" fillId="0" borderId="0"/>
    <xf numFmtId="170" fontId="13" fillId="0" borderId="0" applyFont="0" applyFill="0" applyBorder="0" applyAlignment="0" applyProtection="0"/>
    <xf numFmtId="171" fontId="25" fillId="0" borderId="0" applyFill="0" applyBorder="0" applyAlignment="0" applyProtection="0"/>
    <xf numFmtId="171" fontId="42" fillId="0" borderId="0" applyFill="0" applyBorder="0" applyAlignment="0" applyProtection="0"/>
    <xf numFmtId="175" fontId="42" fillId="0" borderId="0"/>
    <xf numFmtId="0" fontId="12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9" borderId="9" applyNumberFormat="0" applyFont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0" fillId="0" borderId="0"/>
    <xf numFmtId="0" fontId="9" fillId="0" borderId="0"/>
    <xf numFmtId="0" fontId="20" fillId="0" borderId="0" applyNumberFormat="0" applyBorder="0" applyProtection="0"/>
    <xf numFmtId="176" fontId="17" fillId="0" borderId="0" applyFont="0" applyBorder="0" applyProtection="0"/>
    <xf numFmtId="168" fontId="17" fillId="0" borderId="0" applyFont="0" applyBorder="0" applyProtection="0"/>
    <xf numFmtId="0" fontId="8" fillId="0" borderId="0"/>
    <xf numFmtId="0" fontId="58" fillId="0" borderId="0"/>
    <xf numFmtId="0" fontId="59" fillId="0" borderId="0"/>
    <xf numFmtId="43" fontId="59" fillId="0" borderId="0" applyFont="0" applyFill="0" applyBorder="0" applyAlignment="0" applyProtection="0"/>
    <xf numFmtId="0" fontId="7" fillId="0" borderId="0"/>
    <xf numFmtId="177" fontId="60" fillId="0" borderId="0" applyBorder="0" applyProtection="0"/>
    <xf numFmtId="0" fontId="17" fillId="0" borderId="0"/>
    <xf numFmtId="0" fontId="61" fillId="0" borderId="0"/>
    <xf numFmtId="0" fontId="62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9" borderId="9" applyNumberFormat="0" applyFont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9" borderId="9" applyNumberFormat="0" applyFont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9" borderId="9" applyNumberFormat="0" applyFont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9" borderId="9" applyNumberFormat="0" applyFont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9" borderId="9" applyNumberFormat="0" applyFont="0" applyAlignment="0" applyProtection="0"/>
    <xf numFmtId="0" fontId="6" fillId="0" borderId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0" fontId="57" fillId="59" borderId="0" applyNumberFormat="0" applyBorder="0" applyAlignment="0" applyProtection="0"/>
    <xf numFmtId="0" fontId="57" fillId="60" borderId="0" applyNumberFormat="0" applyBorder="0" applyAlignment="0" applyProtection="0"/>
    <xf numFmtId="0" fontId="57" fillId="61" borderId="0" applyNumberFormat="0" applyBorder="0" applyAlignment="0" applyProtection="0"/>
    <xf numFmtId="0" fontId="57" fillId="62" borderId="0" applyNumberFormat="0" applyBorder="0" applyAlignment="0" applyProtection="0"/>
    <xf numFmtId="0" fontId="63" fillId="0" borderId="0" applyNumberFormat="0" applyBorder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9" borderId="0" applyNumberFormat="0" applyBorder="0" applyAlignment="0" applyProtection="0"/>
    <xf numFmtId="0" fontId="57" fillId="70" borderId="0" applyNumberFormat="0" applyBorder="0" applyAlignment="0" applyProtection="0"/>
    <xf numFmtId="0" fontId="57" fillId="71" borderId="0" applyNumberFormat="0" applyBorder="0" applyAlignment="0" applyProtection="0"/>
    <xf numFmtId="0" fontId="57" fillId="60" borderId="0" applyNumberFormat="0" applyBorder="0" applyAlignment="0" applyProtection="0"/>
    <xf numFmtId="0" fontId="57" fillId="69" borderId="0" applyNumberFormat="0" applyBorder="0" applyAlignment="0" applyProtection="0"/>
    <xf numFmtId="0" fontId="57" fillId="72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7" fillId="75" borderId="0" applyNumberFormat="0" applyBorder="0" applyAlignment="0" applyProtection="0"/>
    <xf numFmtId="0" fontId="57" fillId="75" borderId="0" applyNumberFormat="0" applyBorder="0" applyAlignment="0" applyProtection="0"/>
    <xf numFmtId="0" fontId="57" fillId="75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7" borderId="0" applyNumberFormat="0" applyBorder="0" applyAlignment="0" applyProtection="0"/>
    <xf numFmtId="0" fontId="57" fillId="77" borderId="0" applyNumberFormat="0" applyBorder="0" applyAlignment="0" applyProtection="0"/>
    <xf numFmtId="0" fontId="57" fillId="77" borderId="0" applyNumberFormat="0" applyBorder="0" applyAlignment="0" applyProtection="0"/>
    <xf numFmtId="0" fontId="57" fillId="78" borderId="0" applyNumberFormat="0" applyBorder="0" applyAlignment="0" applyProtection="0"/>
    <xf numFmtId="0" fontId="57" fillId="78" borderId="0" applyNumberFormat="0" applyBorder="0" applyAlignment="0" applyProtection="0"/>
    <xf numFmtId="0" fontId="57" fillId="78" borderId="0" applyNumberFormat="0" applyBorder="0" applyAlignment="0" applyProtection="0"/>
    <xf numFmtId="0" fontId="64" fillId="79" borderId="0" applyNumberFormat="0" applyBorder="0" applyAlignment="0" applyProtection="0"/>
    <xf numFmtId="0" fontId="64" fillId="70" borderId="0" applyNumberFormat="0" applyBorder="0" applyAlignment="0" applyProtection="0"/>
    <xf numFmtId="0" fontId="64" fillId="71" borderId="0" applyNumberFormat="0" applyBorder="0" applyAlignment="0" applyProtection="0"/>
    <xf numFmtId="0" fontId="64" fillId="80" borderId="0" applyNumberFormat="0" applyBorder="0" applyAlignment="0" applyProtection="0"/>
    <xf numFmtId="0" fontId="64" fillId="81" borderId="0" applyNumberFormat="0" applyBorder="0" applyAlignment="0" applyProtection="0"/>
    <xf numFmtId="0" fontId="64" fillId="82" borderId="0" applyNumberFormat="0" applyBorder="0" applyAlignment="0" applyProtection="0"/>
    <xf numFmtId="0" fontId="63" fillId="0" borderId="0" applyNumberFormat="0" applyBorder="0" applyProtection="0"/>
    <xf numFmtId="0" fontId="64" fillId="83" borderId="0" applyNumberFormat="0" applyBorder="0" applyAlignment="0" applyProtection="0"/>
    <xf numFmtId="0" fontId="64" fillId="84" borderId="0" applyNumberFormat="0" applyBorder="0" applyAlignment="0" applyProtection="0"/>
    <xf numFmtId="0" fontId="64" fillId="85" borderId="0" applyNumberFormat="0" applyBorder="0" applyAlignment="0" applyProtection="0"/>
    <xf numFmtId="0" fontId="64" fillId="80" borderId="0" applyNumberFormat="0" applyBorder="0" applyAlignment="0" applyProtection="0"/>
    <xf numFmtId="0" fontId="64" fillId="81" borderId="0" applyNumberFormat="0" applyBorder="0" applyAlignment="0" applyProtection="0"/>
    <xf numFmtId="0" fontId="64" fillId="86" borderId="0" applyNumberFormat="0" applyBorder="0" applyAlignment="0" applyProtection="0"/>
    <xf numFmtId="0" fontId="65" fillId="58" borderId="0" applyNumberFormat="0" applyBorder="0" applyAlignment="0" applyProtection="0"/>
    <xf numFmtId="0" fontId="66" fillId="87" borderId="11" applyNumberFormat="0" applyAlignment="0" applyProtection="0"/>
    <xf numFmtId="0" fontId="67" fillId="0" borderId="0" applyNumberFormat="0" applyBorder="0" applyProtection="0"/>
    <xf numFmtId="0" fontId="67" fillId="0" borderId="0" applyNumberFormat="0" applyFill="0" applyBorder="0" applyAlignment="0" applyProtection="0"/>
    <xf numFmtId="0" fontId="67" fillId="0" borderId="0" applyNumberFormat="0" applyBorder="0" applyProtection="0"/>
    <xf numFmtId="0" fontId="67" fillId="0" borderId="0" applyNumberFormat="0" applyFill="0" applyBorder="0" applyAlignment="0" applyProtection="0"/>
    <xf numFmtId="0" fontId="68" fillId="88" borderId="12" applyNumberFormat="0" applyAlignment="0" applyProtection="0"/>
    <xf numFmtId="0" fontId="42" fillId="0" borderId="0" applyNumberFormat="0" applyBorder="0" applyProtection="0"/>
    <xf numFmtId="0" fontId="57" fillId="0" borderId="0" applyNumberFormat="0" applyBorder="0" applyProtection="0"/>
    <xf numFmtId="0" fontId="57" fillId="0" borderId="0"/>
    <xf numFmtId="0" fontId="57" fillId="0" borderId="0" applyNumberFormat="0" applyBorder="0" applyProtection="0"/>
    <xf numFmtId="0" fontId="57" fillId="0" borderId="0" applyNumberFormat="0" applyBorder="0" applyProtection="0"/>
    <xf numFmtId="0" fontId="57" fillId="0" borderId="0" applyNumberFormat="0" applyBorder="0" applyProtection="0"/>
    <xf numFmtId="0" fontId="69" fillId="0" borderId="0" applyNumberFormat="0" applyFill="0" applyBorder="0" applyAlignment="0" applyProtection="0"/>
    <xf numFmtId="0" fontId="70" fillId="59" borderId="0" applyNumberFormat="0" applyBorder="0" applyAlignment="0" applyProtection="0"/>
    <xf numFmtId="0" fontId="71" fillId="0" borderId="0" applyNumberFormat="0" applyBorder="0" applyProtection="0">
      <alignment horizontal="center"/>
    </xf>
    <xf numFmtId="0" fontId="71" fillId="0" borderId="0" applyNumberFormat="0" applyBorder="0" applyProtection="0">
      <alignment horizontal="center"/>
    </xf>
    <xf numFmtId="0" fontId="72" fillId="0" borderId="13" applyNumberFormat="0" applyFill="0" applyAlignment="0" applyProtection="0"/>
    <xf numFmtId="0" fontId="73" fillId="0" borderId="14" applyNumberFormat="0" applyFill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Border="0" applyProtection="0">
      <alignment horizontal="center"/>
    </xf>
    <xf numFmtId="0" fontId="71" fillId="0" borderId="0" applyNumberFormat="0" applyBorder="0" applyProtection="0">
      <alignment horizontal="center" textRotation="90"/>
    </xf>
    <xf numFmtId="0" fontId="71" fillId="0" borderId="0" applyNumberFormat="0" applyBorder="0" applyProtection="0">
      <alignment horizontal="center" textRotation="90"/>
    </xf>
    <xf numFmtId="0" fontId="71" fillId="0" borderId="0" applyNumberFormat="0" applyBorder="0" applyProtection="0">
      <alignment horizontal="center" textRotation="90"/>
    </xf>
    <xf numFmtId="0" fontId="74" fillId="0" borderId="0" applyNumberFormat="0" applyBorder="0" applyProtection="0"/>
    <xf numFmtId="0" fontId="75" fillId="62" borderId="11" applyNumberFormat="0" applyAlignment="0" applyProtection="0"/>
    <xf numFmtId="0" fontId="76" fillId="0" borderId="15" applyNumberFormat="0" applyFill="0" applyAlignment="0" applyProtection="0"/>
    <xf numFmtId="179" fontId="60" fillId="0" borderId="0" applyBorder="0" applyProtection="0"/>
    <xf numFmtId="173" fontId="77" fillId="0" borderId="0" applyFill="0" applyBorder="0" applyAlignment="0" applyProtection="0"/>
    <xf numFmtId="173" fontId="25" fillId="0" borderId="0" applyFill="0" applyBorder="0" applyAlignment="0" applyProtection="0"/>
    <xf numFmtId="173" fontId="60" fillId="0" borderId="0" applyFill="0" applyBorder="0" applyAlignment="0" applyProtection="0"/>
    <xf numFmtId="172" fontId="25" fillId="0" borderId="0" applyFont="0" applyFill="0" applyBorder="0" applyAlignment="0" applyProtection="0"/>
    <xf numFmtId="174" fontId="77" fillId="0" borderId="0"/>
    <xf numFmtId="174" fontId="25" fillId="0" borderId="0"/>
    <xf numFmtId="0" fontId="78" fillId="89" borderId="0" applyNumberFormat="0" applyBorder="0" applyAlignment="0" applyProtection="0"/>
    <xf numFmtId="0" fontId="79" fillId="0" borderId="0" applyNumberFormat="0" applyBorder="0" applyProtection="0"/>
    <xf numFmtId="0" fontId="79" fillId="0" borderId="0" applyBorder="0" applyProtection="0"/>
    <xf numFmtId="0" fontId="79" fillId="0" borderId="0" applyNumberFormat="0" applyBorder="0" applyProtection="0"/>
    <xf numFmtId="0" fontId="79" fillId="0" borderId="0" applyBorder="0" applyProtection="0"/>
    <xf numFmtId="0" fontId="79" fillId="0" borderId="0" applyNumberFormat="0" applyBorder="0" applyProtection="0"/>
    <xf numFmtId="0" fontId="79" fillId="0" borderId="0" applyBorder="0" applyProtection="0"/>
    <xf numFmtId="0" fontId="57" fillId="0" borderId="0" applyNumberFormat="0" applyBorder="0" applyProtection="0"/>
    <xf numFmtId="0" fontId="57" fillId="0" borderId="0" applyBorder="0" applyProtection="0"/>
    <xf numFmtId="0" fontId="57" fillId="0" borderId="0" applyNumberFormat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7" fillId="0" borderId="0"/>
    <xf numFmtId="0" fontId="80" fillId="0" borderId="0"/>
    <xf numFmtId="0" fontId="79" fillId="0" borderId="0" applyNumberFormat="0" applyBorder="0" applyProtection="0"/>
    <xf numFmtId="0" fontId="79" fillId="0" borderId="0" applyNumberFormat="0" applyBorder="0" applyProtection="0"/>
    <xf numFmtId="0" fontId="57" fillId="0" borderId="0"/>
    <xf numFmtId="0" fontId="79" fillId="0" borderId="0" applyBorder="0" applyProtection="0"/>
    <xf numFmtId="0" fontId="42" fillId="0" borderId="0"/>
    <xf numFmtId="0" fontId="77" fillId="0" borderId="0"/>
    <xf numFmtId="0" fontId="79" fillId="0" borderId="0" applyBorder="0" applyProtection="0"/>
    <xf numFmtId="0" fontId="25" fillId="0" borderId="0"/>
    <xf numFmtId="0" fontId="79" fillId="0" borderId="0" applyNumberFormat="0" applyBorder="0" applyProtection="0"/>
    <xf numFmtId="0" fontId="79" fillId="0" borderId="0" applyNumberFormat="0" applyBorder="0" applyProtection="0"/>
    <xf numFmtId="0" fontId="77" fillId="0" borderId="0"/>
    <xf numFmtId="0" fontId="79" fillId="0" borderId="0" applyBorder="0" applyProtection="0"/>
    <xf numFmtId="0" fontId="25" fillId="0" borderId="0"/>
    <xf numFmtId="0" fontId="60" fillId="0" borderId="0" applyNumberFormat="0" applyBorder="0" applyProtection="0"/>
    <xf numFmtId="0" fontId="60" fillId="0" borderId="0" applyBorder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79" fillId="0" borderId="0" applyBorder="0" applyProtection="0"/>
    <xf numFmtId="0" fontId="5" fillId="0" borderId="0"/>
    <xf numFmtId="0" fontId="60" fillId="0" borderId="0" applyNumberFormat="0" applyBorder="0" applyProtection="0"/>
    <xf numFmtId="0" fontId="77" fillId="0" borderId="0"/>
    <xf numFmtId="0" fontId="60" fillId="0" borderId="0" applyBorder="0" applyProtection="0"/>
    <xf numFmtId="0" fontId="25" fillId="0" borderId="0"/>
    <xf numFmtId="0" fontId="57" fillId="0" borderId="0" applyNumberFormat="0" applyBorder="0" applyProtection="0"/>
    <xf numFmtId="0" fontId="57" fillId="0" borderId="0" applyNumberFormat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NumberFormat="0" applyBorder="0" applyProtection="0"/>
    <xf numFmtId="0" fontId="57" fillId="0" borderId="0" applyNumberFormat="0" applyBorder="0" applyProtection="0"/>
    <xf numFmtId="0" fontId="57" fillId="0" borderId="0" applyNumberFormat="0" applyBorder="0" applyProtection="0"/>
    <xf numFmtId="0" fontId="57" fillId="0" borderId="0" applyBorder="0" applyProtection="0"/>
    <xf numFmtId="0" fontId="57" fillId="0" borderId="0" applyBorder="0" applyProtection="0"/>
    <xf numFmtId="0" fontId="57" fillId="0" borderId="0" applyNumberFormat="0" applyBorder="0" applyProtection="0"/>
    <xf numFmtId="0" fontId="57" fillId="0" borderId="0" applyBorder="0" applyProtection="0"/>
    <xf numFmtId="0" fontId="57" fillId="0" borderId="0" applyBorder="0" applyProtection="0"/>
    <xf numFmtId="0" fontId="79" fillId="0" borderId="0" applyNumberFormat="0" applyBorder="0" applyProtection="0"/>
    <xf numFmtId="0" fontId="79" fillId="0" borderId="0" applyNumberFormat="0" applyBorder="0" applyProtection="0"/>
    <xf numFmtId="0" fontId="79" fillId="0" borderId="0" applyBorder="0" applyProtection="0"/>
    <xf numFmtId="0" fontId="79" fillId="0" borderId="0" applyBorder="0" applyProtection="0"/>
    <xf numFmtId="0" fontId="79" fillId="0" borderId="0" applyNumberFormat="0" applyBorder="0" applyProtection="0"/>
    <xf numFmtId="0" fontId="79" fillId="0" borderId="0" applyNumberFormat="0" applyBorder="0" applyProtection="0"/>
    <xf numFmtId="0" fontId="79" fillId="0" borderId="0" applyBorder="0" applyProtection="0"/>
    <xf numFmtId="0" fontId="79" fillId="0" borderId="0" applyBorder="0" applyProtection="0"/>
    <xf numFmtId="0" fontId="79" fillId="0" borderId="0" applyNumberFormat="0" applyBorder="0" applyProtection="0"/>
    <xf numFmtId="0" fontId="79" fillId="0" borderId="0" applyBorder="0" applyProtection="0"/>
    <xf numFmtId="0" fontId="60" fillId="90" borderId="20" applyNumberFormat="0" applyAlignment="0" applyProtection="0"/>
    <xf numFmtId="0" fontId="77" fillId="90" borderId="16" applyNumberFormat="0" applyAlignment="0" applyProtection="0"/>
    <xf numFmtId="0" fontId="25" fillId="56" borderId="16" applyNumberFormat="0" applyAlignment="0" applyProtection="0"/>
    <xf numFmtId="0" fontId="77" fillId="90" borderId="16" applyNumberFormat="0" applyAlignment="0" applyProtection="0"/>
    <xf numFmtId="0" fontId="60" fillId="90" borderId="20" applyNumberFormat="0" applyAlignment="0" applyProtection="0"/>
    <xf numFmtId="0" fontId="60" fillId="90" borderId="20" applyNumberFormat="0" applyAlignment="0" applyProtection="0"/>
    <xf numFmtId="0" fontId="60" fillId="90" borderId="20" applyNumberFormat="0" applyAlignment="0" applyProtection="0"/>
    <xf numFmtId="0" fontId="25" fillId="56" borderId="16" applyNumberFormat="0" applyAlignment="0" applyProtection="0"/>
    <xf numFmtId="0" fontId="60" fillId="90" borderId="16" applyNumberFormat="0" applyAlignment="0" applyProtection="0"/>
    <xf numFmtId="0" fontId="81" fillId="87" borderId="17" applyNumberFormat="0" applyAlignment="0" applyProtection="0"/>
    <xf numFmtId="9" fontId="60" fillId="0" borderId="0" applyBorder="0" applyProtection="0"/>
    <xf numFmtId="9" fontId="77" fillId="0" borderId="0" applyFill="0" applyBorder="0" applyAlignment="0" applyProtection="0"/>
    <xf numFmtId="9" fontId="60" fillId="0" borderId="0" applyBorder="0" applyProtection="0"/>
    <xf numFmtId="9" fontId="25" fillId="0" borderId="0" applyFill="0" applyBorder="0" applyAlignment="0" applyProtection="0"/>
    <xf numFmtId="9" fontId="60" fillId="0" borderId="0" applyBorder="0" applyProtection="0"/>
    <xf numFmtId="9" fontId="60" fillId="0" borderId="0" applyBorder="0" applyProtection="0"/>
    <xf numFmtId="9" fontId="60" fillId="0" borderId="0" applyBorder="0" applyProtection="0"/>
    <xf numFmtId="9" fontId="57" fillId="0" borderId="0"/>
    <xf numFmtId="9" fontId="60" fillId="0" borderId="0" applyBorder="0" applyProtection="0"/>
    <xf numFmtId="9" fontId="42" fillId="0" borderId="0"/>
    <xf numFmtId="9" fontId="60" fillId="0" borderId="0" applyBorder="0" applyProtection="0"/>
    <xf numFmtId="9" fontId="60" fillId="0" borderId="0" applyBorder="0" applyProtection="0"/>
    <xf numFmtId="9" fontId="60" fillId="0" borderId="0" applyBorder="0" applyProtection="0"/>
    <xf numFmtId="9" fontId="60" fillId="0" borderId="0" applyBorder="0" applyProtection="0"/>
    <xf numFmtId="9" fontId="60" fillId="0" borderId="0" applyFill="0" applyBorder="0" applyAlignment="0" applyProtection="0"/>
    <xf numFmtId="0" fontId="80" fillId="0" borderId="0" applyBorder="0" applyProtection="0"/>
    <xf numFmtId="9" fontId="25" fillId="0" borderId="0" applyFill="0" applyBorder="0" applyAlignment="0" applyProtection="0"/>
    <xf numFmtId="0" fontId="82" fillId="0" borderId="0" applyNumberFormat="0" applyBorder="0" applyProtection="0"/>
    <xf numFmtId="0" fontId="82" fillId="0" borderId="0" applyNumberFormat="0" applyBorder="0" applyProtection="0"/>
    <xf numFmtId="0" fontId="82" fillId="0" borderId="0" applyNumberFormat="0" applyBorder="0" applyProtection="0"/>
    <xf numFmtId="180" fontId="82" fillId="0" borderId="0" applyBorder="0" applyProtection="0"/>
    <xf numFmtId="180" fontId="82" fillId="0" borderId="0" applyBorder="0" applyProtection="0"/>
    <xf numFmtId="180" fontId="82" fillId="0" borderId="0" applyBorder="0" applyProtection="0"/>
    <xf numFmtId="177" fontId="60" fillId="0" borderId="0" applyBorder="0" applyProtection="0"/>
    <xf numFmtId="177" fontId="60" fillId="0" borderId="0" applyBorder="0" applyProtection="0"/>
    <xf numFmtId="177" fontId="60" fillId="0" borderId="0" applyBorder="0" applyProtection="0"/>
    <xf numFmtId="177" fontId="63" fillId="0" borderId="0" applyBorder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60" fillId="0" borderId="0" applyBorder="0" applyProtection="0"/>
    <xf numFmtId="175" fontId="80" fillId="0" borderId="0" applyBorder="0" applyProtection="0"/>
    <xf numFmtId="171" fontId="42" fillId="0" borderId="0" applyFill="0" applyBorder="0" applyAlignment="0" applyProtection="0"/>
    <xf numFmtId="177" fontId="60" fillId="0" borderId="0" applyBorder="0" applyProtection="0"/>
    <xf numFmtId="177" fontId="60" fillId="0" borderId="0" applyBorder="0" applyProtection="0"/>
    <xf numFmtId="171" fontId="60" fillId="0" borderId="0" applyFill="0" applyBorder="0" applyAlignment="0" applyProtection="0"/>
    <xf numFmtId="171" fontId="60" fillId="0" borderId="0" applyFill="0" applyBorder="0" applyAlignment="0" applyProtection="0"/>
    <xf numFmtId="171" fontId="60" fillId="0" borderId="0" applyFill="0" applyBorder="0" applyAlignment="0" applyProtection="0"/>
    <xf numFmtId="171" fontId="60" fillId="0" borderId="0" applyFill="0" applyBorder="0" applyAlignment="0" applyProtection="0"/>
    <xf numFmtId="170" fontId="5" fillId="0" borderId="0" applyFont="0" applyFill="0" applyBorder="0" applyAlignment="0" applyProtection="0"/>
    <xf numFmtId="171" fontId="77" fillId="0" borderId="0" applyFill="0" applyBorder="0" applyAlignment="0" applyProtection="0"/>
    <xf numFmtId="171" fontId="25" fillId="0" borderId="0" applyFill="0" applyBorder="0" applyAlignment="0" applyProtection="0"/>
    <xf numFmtId="177" fontId="60" fillId="0" borderId="0" applyBorder="0" applyProtection="0"/>
    <xf numFmtId="177" fontId="60" fillId="0" borderId="0" applyBorder="0" applyProtection="0"/>
    <xf numFmtId="171" fontId="57" fillId="0" borderId="0" applyFill="0" applyBorder="0" applyAlignment="0" applyProtection="0"/>
    <xf numFmtId="171" fontId="42" fillId="0" borderId="0" applyFill="0" applyBorder="0" applyAlignment="0" applyProtection="0"/>
    <xf numFmtId="177" fontId="60" fillId="0" borderId="0" applyBorder="0" applyProtection="0"/>
    <xf numFmtId="175" fontId="57" fillId="0" borderId="0"/>
    <xf numFmtId="175" fontId="42" fillId="0" borderId="0"/>
    <xf numFmtId="177" fontId="60" fillId="0" borderId="0" applyBorder="0" applyProtection="0"/>
    <xf numFmtId="177" fontId="60" fillId="0" borderId="0" applyBorder="0" applyProtection="0"/>
    <xf numFmtId="177" fontId="60" fillId="0" borderId="0" applyBorder="0" applyProtection="0"/>
    <xf numFmtId="177" fontId="60" fillId="0" borderId="0" applyBorder="0" applyProtection="0"/>
    <xf numFmtId="175" fontId="60" fillId="0" borderId="0" applyBorder="0" applyProtection="0"/>
    <xf numFmtId="175" fontId="60" fillId="0" borderId="0" applyBorder="0" applyProtection="0"/>
    <xf numFmtId="181" fontId="60" fillId="0" borderId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/>
    <xf numFmtId="0" fontId="86" fillId="0" borderId="0"/>
    <xf numFmtId="9" fontId="86" fillId="0" borderId="0" applyBorder="0" applyProtection="0"/>
    <xf numFmtId="0" fontId="4" fillId="0" borderId="0"/>
    <xf numFmtId="0" fontId="59" fillId="0" borderId="0"/>
    <xf numFmtId="43" fontId="59" fillId="0" borderId="0" applyFont="0" applyFill="0" applyBorder="0" applyAlignment="0" applyProtection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129">
    <xf numFmtId="0" fontId="0" fillId="0" borderId="0" xfId="0"/>
    <xf numFmtId="0" fontId="87" fillId="0" borderId="0" xfId="572" applyFont="1" applyBorder="1" applyAlignment="1" applyProtection="1">
      <alignment vertical="center" wrapText="1"/>
    </xf>
    <xf numFmtId="177" fontId="92" fillId="0" borderId="0" xfId="572" applyNumberFormat="1" applyFont="1" applyBorder="1" applyAlignment="1" applyProtection="1">
      <alignment horizontal="center" vertical="center" wrapText="1"/>
    </xf>
    <xf numFmtId="0" fontId="86" fillId="0" borderId="0" xfId="572"/>
    <xf numFmtId="177" fontId="91" fillId="0" borderId="0" xfId="572" applyNumberFormat="1" applyFont="1" applyBorder="1" applyAlignment="1" applyProtection="1">
      <alignment horizontal="left" vertical="center" wrapText="1"/>
    </xf>
    <xf numFmtId="0" fontId="90" fillId="0" borderId="0" xfId="572" applyFont="1" applyBorder="1" applyAlignment="1" applyProtection="1">
      <alignment vertical="center"/>
    </xf>
    <xf numFmtId="0" fontId="87" fillId="0" borderId="0" xfId="572" applyFont="1" applyBorder="1" applyAlignment="1" applyProtection="1">
      <alignment vertical="center"/>
    </xf>
    <xf numFmtId="177" fontId="87" fillId="0" borderId="0" xfId="572" applyNumberFormat="1" applyFont="1" applyBorder="1" applyAlignment="1" applyProtection="1">
      <alignment horizontal="center" vertical="center"/>
    </xf>
    <xf numFmtId="0" fontId="96" fillId="0" borderId="0" xfId="572" applyFont="1"/>
    <xf numFmtId="0" fontId="99" fillId="0" borderId="0" xfId="572" applyFont="1"/>
    <xf numFmtId="0" fontId="101" fillId="0" borderId="0" xfId="572" applyFont="1"/>
    <xf numFmtId="0" fontId="102" fillId="0" borderId="0" xfId="572" applyFont="1"/>
    <xf numFmtId="0" fontId="95" fillId="0" borderId="0" xfId="572" applyFont="1" applyAlignment="1">
      <alignment horizontal="center" vertical="center" wrapText="1"/>
    </xf>
    <xf numFmtId="0" fontId="95" fillId="0" borderId="0" xfId="572" applyFont="1" applyAlignment="1">
      <alignment horizontal="left" vertical="center" wrapText="1"/>
    </xf>
    <xf numFmtId="4" fontId="102" fillId="0" borderId="0" xfId="572" applyNumberFormat="1" applyFont="1" applyAlignment="1">
      <alignment horizontal="center" vertical="center" wrapText="1"/>
    </xf>
    <xf numFmtId="3" fontId="94" fillId="92" borderId="1" xfId="572" applyNumberFormat="1" applyFont="1" applyFill="1" applyBorder="1" applyAlignment="1" applyProtection="1">
      <alignment horizontal="center" vertical="center" wrapText="1"/>
    </xf>
    <xf numFmtId="177" fontId="87" fillId="0" borderId="1" xfId="572" applyNumberFormat="1" applyFont="1" applyBorder="1" applyAlignment="1" applyProtection="1">
      <alignment horizontal="center" vertical="center" wrapText="1"/>
    </xf>
    <xf numFmtId="177" fontId="87" fillId="93" borderId="1" xfId="572" applyNumberFormat="1" applyFont="1" applyFill="1" applyBorder="1" applyAlignment="1" applyProtection="1">
      <alignment horizontal="center"/>
    </xf>
    <xf numFmtId="0" fontId="104" fillId="0" borderId="1" xfId="572" applyFont="1" applyBorder="1" applyAlignment="1" applyProtection="1">
      <alignment horizontal="center" vertical="center" wrapText="1"/>
    </xf>
    <xf numFmtId="9" fontId="88" fillId="0" borderId="1" xfId="573" applyFont="1" applyBorder="1" applyAlignment="1" applyProtection="1">
      <alignment horizontal="center" vertical="center" wrapText="1"/>
    </xf>
    <xf numFmtId="4" fontId="106" fillId="91" borderId="1" xfId="572" applyNumberFormat="1" applyFont="1" applyFill="1" applyBorder="1" applyAlignment="1" applyProtection="1">
      <alignment vertical="center" wrapText="1"/>
    </xf>
    <xf numFmtId="49" fontId="106" fillId="91" borderId="1" xfId="572" applyNumberFormat="1" applyFont="1" applyFill="1" applyBorder="1" applyAlignment="1" applyProtection="1">
      <alignment vertical="center"/>
    </xf>
    <xf numFmtId="0" fontId="106" fillId="91" borderId="1" xfId="572" applyFont="1" applyFill="1" applyBorder="1" applyAlignment="1" applyProtection="1">
      <alignment horizontal="right" vertical="center" wrapText="1"/>
    </xf>
    <xf numFmtId="182" fontId="106" fillId="91" borderId="1" xfId="573" applyNumberFormat="1" applyFont="1" applyFill="1" applyBorder="1" applyAlignment="1" applyProtection="1">
      <alignment horizontal="center" vertical="center"/>
    </xf>
    <xf numFmtId="4" fontId="106" fillId="91" borderId="1" xfId="572" applyNumberFormat="1" applyFont="1" applyFill="1" applyBorder="1" applyAlignment="1" applyProtection="1">
      <alignment horizontal="center" vertical="center" wrapText="1"/>
    </xf>
    <xf numFmtId="182" fontId="106" fillId="91" borderId="1" xfId="572" applyNumberFormat="1" applyFont="1" applyFill="1" applyBorder="1" applyAlignment="1" applyProtection="1">
      <alignment horizontal="center" vertical="center"/>
    </xf>
    <xf numFmtId="10" fontId="106" fillId="91" borderId="1" xfId="573" applyNumberFormat="1" applyFont="1" applyFill="1" applyBorder="1" applyAlignment="1" applyProtection="1">
      <alignment horizontal="center" vertical="center" wrapText="1"/>
    </xf>
    <xf numFmtId="0" fontId="107" fillId="0" borderId="1" xfId="572" applyFont="1" applyBorder="1" applyAlignment="1" applyProtection="1">
      <alignment vertical="center" wrapText="1"/>
    </xf>
    <xf numFmtId="0" fontId="86" fillId="0" borderId="0" xfId="572" applyBorder="1"/>
    <xf numFmtId="0" fontId="87" fillId="0" borderId="0" xfId="572" applyFont="1" applyBorder="1" applyAlignment="1" applyProtection="1">
      <alignment horizontal="right" vertical="center"/>
    </xf>
    <xf numFmtId="185" fontId="105" fillId="91" borderId="1" xfId="573" applyNumberFormat="1" applyFont="1" applyFill="1" applyBorder="1" applyAlignment="1" applyProtection="1">
      <alignment horizontal="center" vertical="center"/>
    </xf>
    <xf numFmtId="0" fontId="108" fillId="0" borderId="18" xfId="572" applyFont="1" applyBorder="1" applyAlignment="1" applyProtection="1">
      <alignment vertical="center" wrapText="1"/>
    </xf>
    <xf numFmtId="0" fontId="108" fillId="0" borderId="18" xfId="572" applyFont="1" applyBorder="1" applyAlignment="1" applyProtection="1">
      <alignment horizontal="center" vertical="center" wrapText="1"/>
    </xf>
    <xf numFmtId="0" fontId="108" fillId="0" borderId="0" xfId="572" applyFont="1" applyFill="1" applyBorder="1" applyAlignment="1" applyProtection="1">
      <alignment vertical="center"/>
    </xf>
    <xf numFmtId="0" fontId="112" fillId="0" borderId="0" xfId="572" applyFont="1" applyBorder="1" applyAlignment="1" applyProtection="1">
      <alignment vertical="center"/>
    </xf>
    <xf numFmtId="0" fontId="108" fillId="0" borderId="0" xfId="572" applyFont="1" applyBorder="1" applyAlignment="1" applyProtection="1">
      <alignment vertical="center"/>
    </xf>
    <xf numFmtId="0" fontId="108" fillId="0" borderId="26" xfId="572" applyFont="1" applyBorder="1" applyAlignment="1" applyProtection="1">
      <alignment vertical="center" wrapText="1"/>
    </xf>
    <xf numFmtId="0" fontId="112" fillId="0" borderId="24" xfId="572" applyFont="1" applyBorder="1" applyAlignment="1" applyProtection="1">
      <alignment vertical="center"/>
    </xf>
    <xf numFmtId="0" fontId="108" fillId="0" borderId="0" xfId="572" applyFont="1" applyFill="1" applyAlignment="1"/>
    <xf numFmtId="0" fontId="108" fillId="0" borderId="0" xfId="572" applyFont="1" applyBorder="1"/>
    <xf numFmtId="0" fontId="112" fillId="2" borderId="1" xfId="0" applyNumberFormat="1" applyFont="1" applyFill="1" applyBorder="1" applyAlignment="1">
      <alignment horizontal="center" vertical="center" wrapText="1"/>
    </xf>
    <xf numFmtId="4" fontId="112" fillId="2" borderId="1" xfId="0" applyNumberFormat="1" applyFont="1" applyFill="1" applyBorder="1" applyAlignment="1">
      <alignment horizontal="center" vertical="center" wrapText="1"/>
    </xf>
    <xf numFmtId="0" fontId="108" fillId="0" borderId="0" xfId="0" applyFont="1" applyFill="1" applyAlignment="1">
      <alignment horizontal="center" vertical="center"/>
    </xf>
    <xf numFmtId="0" fontId="113" fillId="2" borderId="1" xfId="234" applyFont="1" applyFill="1" applyBorder="1" applyAlignment="1">
      <alignment horizontal="center" vertical="center" wrapText="1"/>
    </xf>
    <xf numFmtId="0" fontId="113" fillId="0" borderId="1" xfId="234" applyFont="1" applyFill="1" applyBorder="1" applyAlignment="1">
      <alignment horizontal="justify" vertical="center" wrapText="1"/>
    </xf>
    <xf numFmtId="43" fontId="113" fillId="2" borderId="1" xfId="235" applyNumberFormat="1" applyFont="1" applyFill="1" applyBorder="1" applyAlignment="1">
      <alignment vertical="center" wrapText="1"/>
    </xf>
    <xf numFmtId="0" fontId="108" fillId="0" borderId="0" xfId="0" applyFont="1" applyAlignment="1">
      <alignment horizontal="center" vertical="center"/>
    </xf>
    <xf numFmtId="0" fontId="108" fillId="0" borderId="0" xfId="0" applyFont="1" applyAlignment="1">
      <alignment horizontal="left" vertical="center"/>
    </xf>
    <xf numFmtId="0" fontId="108" fillId="0" borderId="0" xfId="0" applyFont="1" applyAlignment="1">
      <alignment horizontal="right" vertical="center"/>
    </xf>
    <xf numFmtId="1" fontId="109" fillId="0" borderId="0" xfId="0" applyNumberFormat="1" applyFont="1" applyAlignment="1">
      <alignment horizontal="right" vertical="center"/>
    </xf>
    <xf numFmtId="4" fontId="109" fillId="0" borderId="0" xfId="0" applyNumberFormat="1" applyFont="1" applyAlignment="1">
      <alignment horizontal="right" vertical="center"/>
    </xf>
    <xf numFmtId="0" fontId="112" fillId="94" borderId="1" xfId="0" applyNumberFormat="1" applyFont="1" applyFill="1" applyBorder="1" applyAlignment="1">
      <alignment horizontal="center" vertical="center" wrapText="1"/>
    </xf>
    <xf numFmtId="4" fontId="112" fillId="94" borderId="1" xfId="0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center" vertical="center"/>
    </xf>
    <xf numFmtId="0" fontId="110" fillId="0" borderId="1" xfId="0" applyFont="1" applyFill="1" applyBorder="1" applyAlignment="1">
      <alignment horizontal="center" vertical="center"/>
    </xf>
    <xf numFmtId="0" fontId="110" fillId="94" borderId="1" xfId="0" applyFont="1" applyFill="1" applyBorder="1" applyAlignment="1">
      <alignment horizontal="center" vertical="center"/>
    </xf>
    <xf numFmtId="49" fontId="110" fillId="0" borderId="22" xfId="572" applyNumberFormat="1" applyFont="1" applyBorder="1" applyAlignment="1" applyProtection="1">
      <alignment vertical="center" wrapText="1"/>
    </xf>
    <xf numFmtId="49" fontId="110" fillId="0" borderId="0" xfId="572" applyNumberFormat="1" applyFont="1" applyBorder="1" applyAlignment="1" applyProtection="1">
      <alignment vertical="center" wrapText="1"/>
    </xf>
    <xf numFmtId="0" fontId="110" fillId="91" borderId="18" xfId="572" applyFont="1" applyFill="1" applyBorder="1" applyAlignment="1" applyProtection="1">
      <alignment vertical="center"/>
    </xf>
    <xf numFmtId="0" fontId="108" fillId="0" borderId="21" xfId="572" applyFont="1" applyFill="1" applyBorder="1" applyAlignment="1" applyProtection="1">
      <alignment vertical="center"/>
    </xf>
    <xf numFmtId="0" fontId="108" fillId="0" borderId="19" xfId="572" applyFont="1" applyFill="1" applyBorder="1" applyAlignment="1"/>
    <xf numFmtId="0" fontId="108" fillId="0" borderId="25" xfId="572" applyFont="1" applyFill="1" applyBorder="1" applyAlignment="1"/>
    <xf numFmtId="0" fontId="108" fillId="0" borderId="28" xfId="0" applyFont="1" applyFill="1" applyBorder="1" applyAlignment="1">
      <alignment horizontal="center" vertical="center"/>
    </xf>
    <xf numFmtId="4" fontId="108" fillId="2" borderId="29" xfId="233" applyNumberFormat="1" applyFont="1" applyFill="1" applyBorder="1" applyAlignment="1">
      <alignment horizontal="center" vertical="center" wrapText="1"/>
    </xf>
    <xf numFmtId="0" fontId="113" fillId="2" borderId="29" xfId="234" applyFont="1" applyFill="1" applyBorder="1" applyAlignment="1">
      <alignment horizontal="center" vertical="center" wrapText="1"/>
    </xf>
    <xf numFmtId="0" fontId="113" fillId="0" borderId="29" xfId="234" applyFont="1" applyFill="1" applyBorder="1" applyAlignment="1">
      <alignment horizontal="justify" vertical="center" wrapText="1"/>
    </xf>
    <xf numFmtId="43" fontId="113" fillId="2" borderId="29" xfId="235" applyNumberFormat="1" applyFont="1" applyFill="1" applyBorder="1" applyAlignment="1">
      <alignment vertical="center" wrapText="1"/>
    </xf>
    <xf numFmtId="43" fontId="115" fillId="2" borderId="29" xfId="235" applyNumberFormat="1" applyFont="1" applyFill="1" applyBorder="1" applyAlignment="1">
      <alignment vertical="center" wrapText="1"/>
    </xf>
    <xf numFmtId="0" fontId="108" fillId="0" borderId="21" xfId="0" applyFont="1" applyFill="1" applyBorder="1" applyAlignment="1">
      <alignment horizontal="center" vertical="center"/>
    </xf>
    <xf numFmtId="4" fontId="114" fillId="2" borderId="22" xfId="233" applyNumberFormat="1" applyFont="1" applyFill="1" applyBorder="1" applyAlignment="1">
      <alignment horizontal="center" vertical="center" wrapText="1"/>
    </xf>
    <xf numFmtId="0" fontId="109" fillId="2" borderId="22" xfId="0" applyFont="1" applyFill="1" applyBorder="1" applyAlignment="1">
      <alignment horizontal="center" vertical="center" wrapText="1"/>
    </xf>
    <xf numFmtId="164" fontId="109" fillId="0" borderId="22" xfId="26" applyFont="1" applyFill="1" applyBorder="1" applyAlignment="1">
      <alignment horizontal="justify" vertical="center" wrapText="1"/>
    </xf>
    <xf numFmtId="0" fontId="115" fillId="2" borderId="22" xfId="234" applyFont="1" applyFill="1" applyBorder="1" applyAlignment="1">
      <alignment horizontal="center" vertical="center" wrapText="1"/>
    </xf>
    <xf numFmtId="43" fontId="113" fillId="2" borderId="22" xfId="235" applyNumberFormat="1" applyFont="1" applyFill="1" applyBorder="1" applyAlignment="1">
      <alignment vertical="center" wrapText="1"/>
    </xf>
    <xf numFmtId="43" fontId="115" fillId="2" borderId="22" xfId="235" applyNumberFormat="1" applyFont="1" applyFill="1" applyBorder="1" applyAlignment="1">
      <alignment vertical="center" wrapText="1"/>
    </xf>
    <xf numFmtId="43" fontId="113" fillId="2" borderId="23" xfId="235" applyNumberFormat="1" applyFont="1" applyFill="1" applyBorder="1" applyAlignment="1">
      <alignment vertical="center" wrapText="1"/>
    </xf>
    <xf numFmtId="0" fontId="108" fillId="0" borderId="29" xfId="0" applyFont="1" applyBorder="1" applyAlignment="1">
      <alignment horizontal="center" vertical="center"/>
    </xf>
    <xf numFmtId="0" fontId="108" fillId="0" borderId="29" xfId="0" applyFont="1" applyBorder="1" applyAlignment="1">
      <alignment horizontal="left" vertical="center"/>
    </xf>
    <xf numFmtId="1" fontId="109" fillId="0" borderId="29" xfId="0" applyNumberFormat="1" applyFont="1" applyBorder="1" applyAlignment="1">
      <alignment horizontal="right" vertical="center"/>
    </xf>
    <xf numFmtId="43" fontId="115" fillId="2" borderId="27" xfId="235" applyNumberFormat="1" applyFont="1" applyFill="1" applyBorder="1" applyAlignment="1">
      <alignment vertical="center" wrapText="1"/>
    </xf>
    <xf numFmtId="0" fontId="112" fillId="94" borderId="1" xfId="0" applyNumberFormat="1" applyFont="1" applyFill="1" applyBorder="1" applyAlignment="1">
      <alignment horizontal="justify" vertical="center" wrapText="1"/>
    </xf>
    <xf numFmtId="177" fontId="112" fillId="0" borderId="24" xfId="572" applyNumberFormat="1" applyFont="1" applyBorder="1" applyAlignment="1" applyProtection="1">
      <alignment vertical="center" wrapText="1"/>
    </xf>
    <xf numFmtId="9" fontId="116" fillId="0" borderId="18" xfId="572" applyNumberFormat="1" applyFont="1" applyBorder="1" applyAlignment="1" applyProtection="1">
      <alignment horizontal="center" vertical="center" wrapText="1"/>
    </xf>
    <xf numFmtId="0" fontId="112" fillId="0" borderId="0" xfId="572" applyFont="1" applyBorder="1" applyAlignment="1" applyProtection="1">
      <alignment horizontal="right" vertical="center"/>
    </xf>
    <xf numFmtId="0" fontId="112" fillId="0" borderId="0" xfId="572" applyFont="1" applyBorder="1" applyAlignment="1" applyProtection="1">
      <alignment vertical="center"/>
    </xf>
    <xf numFmtId="43" fontId="113" fillId="0" borderId="1" xfId="235" applyNumberFormat="1" applyFont="1" applyFill="1" applyBorder="1" applyAlignment="1">
      <alignment vertical="center" wrapText="1"/>
    </xf>
    <xf numFmtId="0" fontId="113" fillId="0" borderId="1" xfId="234" applyFont="1" applyFill="1" applyBorder="1" applyAlignment="1">
      <alignment horizontal="center" vertical="center" wrapText="1"/>
    </xf>
    <xf numFmtId="177" fontId="88" fillId="91" borderId="1" xfId="572" applyNumberFormat="1" applyFont="1" applyFill="1" applyBorder="1" applyAlignment="1" applyProtection="1">
      <alignment horizontal="center" vertical="center" wrapText="1"/>
    </xf>
    <xf numFmtId="49" fontId="117" fillId="91" borderId="1" xfId="572" applyNumberFormat="1" applyFont="1" applyFill="1" applyBorder="1" applyAlignment="1" applyProtection="1">
      <alignment vertical="center"/>
    </xf>
    <xf numFmtId="185" fontId="117" fillId="91" borderId="1" xfId="573" applyNumberFormat="1" applyFont="1" applyFill="1" applyBorder="1" applyAlignment="1" applyProtection="1">
      <alignment horizontal="center" vertical="center"/>
    </xf>
    <xf numFmtId="49" fontId="88" fillId="0" borderId="0" xfId="572" applyNumberFormat="1" applyFont="1" applyBorder="1" applyAlignment="1" applyProtection="1">
      <alignment vertical="center" wrapText="1"/>
    </xf>
    <xf numFmtId="0" fontId="93" fillId="91" borderId="18" xfId="572" applyFont="1" applyFill="1" applyBorder="1" applyAlignment="1" applyProtection="1">
      <alignment vertical="center"/>
    </xf>
    <xf numFmtId="0" fontId="88" fillId="0" borderId="18" xfId="572" applyFont="1" applyBorder="1" applyAlignment="1" applyProtection="1">
      <alignment vertical="center" wrapText="1"/>
    </xf>
    <xf numFmtId="184" fontId="87" fillId="0" borderId="18" xfId="572" applyNumberFormat="1" applyFont="1" applyBorder="1" applyAlignment="1" applyProtection="1">
      <alignment vertical="center" wrapText="1"/>
    </xf>
    <xf numFmtId="0" fontId="86" fillId="0" borderId="18" xfId="572" applyBorder="1"/>
    <xf numFmtId="177" fontId="92" fillId="0" borderId="18" xfId="572" applyNumberFormat="1" applyFont="1" applyBorder="1" applyAlignment="1" applyProtection="1">
      <alignment horizontal="center" vertical="center" wrapText="1"/>
    </xf>
    <xf numFmtId="184" fontId="88" fillId="0" borderId="18" xfId="572" applyNumberFormat="1" applyFont="1" applyBorder="1" applyAlignment="1" applyProtection="1">
      <alignment horizontal="center" vertical="center" wrapText="1"/>
    </xf>
    <xf numFmtId="184" fontId="87" fillId="0" borderId="18" xfId="572" applyNumberFormat="1" applyFont="1" applyBorder="1" applyAlignment="1" applyProtection="1">
      <alignment horizontal="center" vertical="center" wrapText="1"/>
    </xf>
    <xf numFmtId="177" fontId="89" fillId="0" borderId="0" xfId="572" applyNumberFormat="1" applyFont="1" applyBorder="1" applyAlignment="1" applyProtection="1">
      <alignment horizontal="centerContinuous" vertical="center" wrapText="1"/>
    </xf>
    <xf numFmtId="0" fontId="87" fillId="0" borderId="0" xfId="572" applyFont="1" applyBorder="1" applyAlignment="1" applyProtection="1">
      <alignment horizontal="centerContinuous" vertical="center" wrapText="1"/>
    </xf>
    <xf numFmtId="0" fontId="1" fillId="0" borderId="0" xfId="582"/>
    <xf numFmtId="14" fontId="1" fillId="0" borderId="0" xfId="582" applyNumberFormat="1"/>
    <xf numFmtId="43" fontId="1" fillId="0" borderId="0" xfId="582" applyNumberFormat="1"/>
    <xf numFmtId="0" fontId="112" fillId="0" borderId="0" xfId="572" applyFont="1" applyBorder="1" applyAlignment="1" applyProtection="1">
      <alignment vertical="center"/>
    </xf>
    <xf numFmtId="0" fontId="112" fillId="0" borderId="24" xfId="572" applyFont="1" applyBorder="1" applyAlignment="1" applyProtection="1">
      <alignment vertical="center"/>
    </xf>
    <xf numFmtId="13" fontId="108" fillId="2" borderId="1" xfId="583" applyNumberFormat="1" applyFont="1" applyFill="1" applyBorder="1" applyAlignment="1">
      <alignment horizontal="center" vertical="center" wrapText="1"/>
    </xf>
    <xf numFmtId="0" fontId="115" fillId="2" borderId="29" xfId="234" applyFont="1" applyFill="1" applyBorder="1" applyAlignment="1">
      <alignment horizontal="center" vertical="center" wrapText="1"/>
    </xf>
    <xf numFmtId="177" fontId="111" fillId="0" borderId="22" xfId="572" applyNumberFormat="1" applyFont="1" applyBorder="1" applyAlignment="1" applyProtection="1">
      <alignment horizontal="center" vertical="center" wrapText="1"/>
    </xf>
    <xf numFmtId="177" fontId="111" fillId="0" borderId="23" xfId="572" applyNumberFormat="1" applyFont="1" applyBorder="1" applyAlignment="1" applyProtection="1">
      <alignment horizontal="center" vertical="center" wrapText="1"/>
    </xf>
    <xf numFmtId="0" fontId="90" fillId="0" borderId="0" xfId="572" applyFont="1" applyBorder="1" applyAlignment="1" applyProtection="1">
      <alignment horizontal="left" vertical="center"/>
    </xf>
    <xf numFmtId="0" fontId="87" fillId="0" borderId="18" xfId="572" applyFont="1" applyBorder="1" applyAlignment="1" applyProtection="1">
      <alignment horizontal="left" vertical="center" wrapText="1"/>
    </xf>
    <xf numFmtId="10" fontId="94" fillId="92" borderId="1" xfId="572" applyNumberFormat="1" applyFont="1" applyFill="1" applyBorder="1" applyAlignment="1" applyProtection="1">
      <alignment horizontal="center" vertical="center" wrapText="1"/>
    </xf>
    <xf numFmtId="177" fontId="94" fillId="92" borderId="1" xfId="572" applyNumberFormat="1" applyFont="1" applyFill="1" applyBorder="1" applyAlignment="1" applyProtection="1">
      <alignment horizontal="center" vertical="center"/>
    </xf>
    <xf numFmtId="186" fontId="88" fillId="0" borderId="1" xfId="572" applyNumberFormat="1" applyFont="1" applyBorder="1" applyAlignment="1" applyProtection="1">
      <alignment horizontal="center" vertical="center" wrapText="1"/>
    </xf>
    <xf numFmtId="178" fontId="88" fillId="0" borderId="1" xfId="229" applyNumberFormat="1" applyFont="1" applyFill="1" applyBorder="1" applyAlignment="1">
      <alignment horizontal="left" vertical="center" wrapText="1"/>
    </xf>
    <xf numFmtId="4" fontId="88" fillId="0" borderId="1" xfId="572" applyNumberFormat="1" applyFont="1" applyBorder="1" applyAlignment="1" applyProtection="1">
      <alignment horizontal="center" vertical="center"/>
    </xf>
    <xf numFmtId="10" fontId="87" fillId="0" borderId="1" xfId="573" applyNumberFormat="1" applyFont="1" applyBorder="1" applyAlignment="1" applyProtection="1">
      <alignment horizontal="center" vertical="center" wrapText="1"/>
    </xf>
    <xf numFmtId="49" fontId="94" fillId="92" borderId="1" xfId="572" applyNumberFormat="1" applyFont="1" applyFill="1" applyBorder="1" applyAlignment="1" applyProtection="1">
      <alignment horizontal="center" vertical="center" wrapText="1"/>
    </xf>
    <xf numFmtId="0" fontId="94" fillId="92" borderId="1" xfId="572" applyFont="1" applyFill="1" applyBorder="1" applyAlignment="1" applyProtection="1">
      <alignment horizontal="center" vertical="center" wrapText="1"/>
    </xf>
    <xf numFmtId="0" fontId="88" fillId="91" borderId="1" xfId="572" applyFont="1" applyFill="1" applyBorder="1" applyAlignment="1" applyProtection="1">
      <alignment horizontal="center" vertical="center" wrapText="1"/>
    </xf>
    <xf numFmtId="0" fontId="87" fillId="91" borderId="1" xfId="572" applyFont="1" applyFill="1" applyBorder="1"/>
    <xf numFmtId="2" fontId="97" fillId="0" borderId="0" xfId="572" applyNumberFormat="1" applyFont="1" applyBorder="1" applyAlignment="1">
      <alignment horizontal="center" vertical="center" wrapText="1"/>
    </xf>
    <xf numFmtId="0" fontId="98" fillId="0" borderId="0" xfId="572" applyFont="1" applyBorder="1" applyAlignment="1">
      <alignment horizontal="center"/>
    </xf>
    <xf numFmtId="183" fontId="117" fillId="91" borderId="1" xfId="573" applyNumberFormat="1" applyFont="1" applyFill="1" applyBorder="1" applyAlignment="1" applyProtection="1">
      <alignment horizontal="center" vertical="center"/>
    </xf>
    <xf numFmtId="183" fontId="106" fillId="91" borderId="1" xfId="573" applyNumberFormat="1" applyFont="1" applyFill="1" applyBorder="1" applyAlignment="1" applyProtection="1">
      <alignment horizontal="center" vertical="center"/>
    </xf>
    <xf numFmtId="0" fontId="100" fillId="0" borderId="0" xfId="572" applyFont="1" applyBorder="1" applyAlignment="1">
      <alignment horizontal="center"/>
    </xf>
    <xf numFmtId="185" fontId="103" fillId="91" borderId="1" xfId="573" applyNumberFormat="1" applyFont="1" applyFill="1" applyBorder="1" applyAlignment="1" applyProtection="1">
      <alignment horizontal="center" vertical="center"/>
    </xf>
    <xf numFmtId="185" fontId="118" fillId="91" borderId="1" xfId="573" applyNumberFormat="1" applyFont="1" applyFill="1" applyBorder="1" applyAlignment="1" applyProtection="1">
      <alignment horizontal="center" vertical="center"/>
    </xf>
    <xf numFmtId="0" fontId="90" fillId="0" borderId="0" xfId="572" applyFont="1" applyBorder="1" applyAlignment="1" applyProtection="1">
      <alignment horizontal="justify" vertical="center" wrapText="1"/>
    </xf>
  </cellXfs>
  <cellStyles count="584">
    <cellStyle name="20% - Accent1" xfId="113"/>
    <cellStyle name="20% - Accent1 2" xfId="333"/>
    <cellStyle name="20% - Accent2" xfId="114"/>
    <cellStyle name="20% - Accent2 2" xfId="334"/>
    <cellStyle name="20% - Accent3" xfId="115"/>
    <cellStyle name="20% - Accent3 2" xfId="335"/>
    <cellStyle name="20% - Accent4" xfId="116"/>
    <cellStyle name="20% - Accent4 2" xfId="336"/>
    <cellStyle name="20% - Accent5" xfId="117"/>
    <cellStyle name="20% - Accent5 2" xfId="337"/>
    <cellStyle name="20% - Accent6" xfId="118"/>
    <cellStyle name="20% - Accent6 2" xfId="338"/>
    <cellStyle name="20% - Ênfase1" xfId="85" builtinId="30" customBuiltin="1"/>
    <cellStyle name="20% - Ênfase1 100" xfId="1"/>
    <cellStyle name="20% - Ênfase1 100 2" xfId="339"/>
    <cellStyle name="20% - Ênfase1 2" xfId="174"/>
    <cellStyle name="20% - Ênfase1 2 2" xfId="210"/>
    <cellStyle name="20% - Ênfase1 2 2 2" xfId="296"/>
    <cellStyle name="20% - Ênfase1 2 2 3" xfId="341"/>
    <cellStyle name="20% - Ênfase1 2 3" xfId="260"/>
    <cellStyle name="20% - Ênfase1 2 4" xfId="340"/>
    <cellStyle name="20% - Ênfase1 3" xfId="192"/>
    <cellStyle name="20% - Ênfase1 3 2" xfId="278"/>
    <cellStyle name="20% - Ênfase1 3 3" xfId="342"/>
    <cellStyle name="20% - Ênfase1 4" xfId="318"/>
    <cellStyle name="20% - Ênfase1 5" xfId="242"/>
    <cellStyle name="20% - Ênfase2" xfId="89" builtinId="34" customBuiltin="1"/>
    <cellStyle name="20% - Ênfase2 2" xfId="176"/>
    <cellStyle name="20% - Ênfase2 2 2" xfId="212"/>
    <cellStyle name="20% - Ênfase2 2 2 2" xfId="298"/>
    <cellStyle name="20% - Ênfase2 2 2 3" xfId="344"/>
    <cellStyle name="20% - Ênfase2 2 3" xfId="262"/>
    <cellStyle name="20% - Ênfase2 2 4" xfId="343"/>
    <cellStyle name="20% - Ênfase2 3" xfId="194"/>
    <cellStyle name="20% - Ênfase2 3 2" xfId="280"/>
    <cellStyle name="20% - Ênfase2 3 3" xfId="345"/>
    <cellStyle name="20% - Ênfase2 4" xfId="320"/>
    <cellStyle name="20% - Ênfase2 5" xfId="244"/>
    <cellStyle name="20% - Ênfase3" xfId="93" builtinId="38" customBuiltin="1"/>
    <cellStyle name="20% - Ênfase3 2" xfId="178"/>
    <cellStyle name="20% - Ênfase3 2 2" xfId="214"/>
    <cellStyle name="20% - Ênfase3 2 2 2" xfId="300"/>
    <cellStyle name="20% - Ênfase3 2 2 3" xfId="347"/>
    <cellStyle name="20% - Ênfase3 2 3" xfId="264"/>
    <cellStyle name="20% - Ênfase3 2 4" xfId="346"/>
    <cellStyle name="20% - Ênfase3 3" xfId="196"/>
    <cellStyle name="20% - Ênfase3 3 2" xfId="282"/>
    <cellStyle name="20% - Ênfase3 3 3" xfId="348"/>
    <cellStyle name="20% - Ênfase3 4" xfId="322"/>
    <cellStyle name="20% - Ênfase3 5" xfId="246"/>
    <cellStyle name="20% - Ênfase4" xfId="97" builtinId="42" customBuiltin="1"/>
    <cellStyle name="20% - Ênfase4 2" xfId="180"/>
    <cellStyle name="20% - Ênfase4 2 2" xfId="216"/>
    <cellStyle name="20% - Ênfase4 2 2 2" xfId="302"/>
    <cellStyle name="20% - Ênfase4 2 2 3" xfId="350"/>
    <cellStyle name="20% - Ênfase4 2 3" xfId="266"/>
    <cellStyle name="20% - Ênfase4 2 4" xfId="349"/>
    <cellStyle name="20% - Ênfase4 3" xfId="198"/>
    <cellStyle name="20% - Ênfase4 3 2" xfId="284"/>
    <cellStyle name="20% - Ênfase4 3 3" xfId="351"/>
    <cellStyle name="20% - Ênfase4 4" xfId="324"/>
    <cellStyle name="20% - Ênfase4 5" xfId="248"/>
    <cellStyle name="20% - Ênfase5" xfId="101" builtinId="46" customBuiltin="1"/>
    <cellStyle name="20% - Ênfase5 2" xfId="182"/>
    <cellStyle name="20% - Ênfase5 2 2" xfId="218"/>
    <cellStyle name="20% - Ênfase5 2 2 2" xfId="304"/>
    <cellStyle name="20% - Ênfase5 2 2 3" xfId="353"/>
    <cellStyle name="20% - Ênfase5 2 3" xfId="268"/>
    <cellStyle name="20% - Ênfase5 2 4" xfId="352"/>
    <cellStyle name="20% - Ênfase5 3" xfId="200"/>
    <cellStyle name="20% - Ênfase5 3 2" xfId="286"/>
    <cellStyle name="20% - Ênfase5 3 3" xfId="354"/>
    <cellStyle name="20% - Ênfase5 4" xfId="326"/>
    <cellStyle name="20% - Ênfase5 5" xfId="250"/>
    <cellStyle name="20% - Ênfase6" xfId="105" builtinId="50" customBuiltin="1"/>
    <cellStyle name="20% - Ênfase6 2" xfId="184"/>
    <cellStyle name="20% - Ênfase6 2 2" xfId="220"/>
    <cellStyle name="20% - Ênfase6 2 2 2" xfId="306"/>
    <cellStyle name="20% - Ênfase6 2 2 3" xfId="356"/>
    <cellStyle name="20% - Ênfase6 2 3" xfId="270"/>
    <cellStyle name="20% - Ênfase6 2 4" xfId="355"/>
    <cellStyle name="20% - Ênfase6 3" xfId="202"/>
    <cellStyle name="20% - Ênfase6 3 2" xfId="288"/>
    <cellStyle name="20% - Ênfase6 3 3" xfId="357"/>
    <cellStyle name="20% - Ênfase6 4" xfId="328"/>
    <cellStyle name="20% - Ênfase6 5" xfId="252"/>
    <cellStyle name="40% - Accent1" xfId="119"/>
    <cellStyle name="40% - Accent1 2" xfId="358"/>
    <cellStyle name="40% - Accent2" xfId="120"/>
    <cellStyle name="40% - Accent2 2" xfId="359"/>
    <cellStyle name="40% - Accent3" xfId="121"/>
    <cellStyle name="40% - Accent3 2" xfId="360"/>
    <cellStyle name="40% - Accent4" xfId="122"/>
    <cellStyle name="40% - Accent4 2" xfId="361"/>
    <cellStyle name="40% - Accent5" xfId="123"/>
    <cellStyle name="40% - Accent5 2" xfId="362"/>
    <cellStyle name="40% - Accent6" xfId="124"/>
    <cellStyle name="40% - Accent6 2" xfId="363"/>
    <cellStyle name="40% - Ênfase1" xfId="86" builtinId="31" customBuiltin="1"/>
    <cellStyle name="40% - Ênfase1 2" xfId="175"/>
    <cellStyle name="40% - Ênfase1 2 2" xfId="211"/>
    <cellStyle name="40% - Ênfase1 2 2 2" xfId="297"/>
    <cellStyle name="40% - Ênfase1 2 2 3" xfId="365"/>
    <cellStyle name="40% - Ênfase1 2 3" xfId="261"/>
    <cellStyle name="40% - Ênfase1 2 4" xfId="364"/>
    <cellStyle name="40% - Ênfase1 3" xfId="193"/>
    <cellStyle name="40% - Ênfase1 3 2" xfId="279"/>
    <cellStyle name="40% - Ênfase1 3 3" xfId="366"/>
    <cellStyle name="40% - Ênfase1 4" xfId="319"/>
    <cellStyle name="40% - Ênfase1 5" xfId="243"/>
    <cellStyle name="40% - Ênfase2" xfId="90" builtinId="35" customBuiltin="1"/>
    <cellStyle name="40% - Ênfase2 2" xfId="177"/>
    <cellStyle name="40% - Ênfase2 2 2" xfId="213"/>
    <cellStyle name="40% - Ênfase2 2 2 2" xfId="299"/>
    <cellStyle name="40% - Ênfase2 2 2 3" xfId="368"/>
    <cellStyle name="40% - Ênfase2 2 3" xfId="263"/>
    <cellStyle name="40% - Ênfase2 2 4" xfId="367"/>
    <cellStyle name="40% - Ênfase2 3" xfId="195"/>
    <cellStyle name="40% - Ênfase2 3 2" xfId="281"/>
    <cellStyle name="40% - Ênfase2 3 3" xfId="369"/>
    <cellStyle name="40% - Ênfase2 4" xfId="321"/>
    <cellStyle name="40% - Ênfase2 5" xfId="245"/>
    <cellStyle name="40% - Ênfase3" xfId="94" builtinId="39" customBuiltin="1"/>
    <cellStyle name="40% - Ênfase3 2" xfId="179"/>
    <cellStyle name="40% - Ênfase3 2 2" xfId="215"/>
    <cellStyle name="40% - Ênfase3 2 2 2" xfId="301"/>
    <cellStyle name="40% - Ênfase3 2 2 3" xfId="371"/>
    <cellStyle name="40% - Ênfase3 2 3" xfId="265"/>
    <cellStyle name="40% - Ênfase3 2 4" xfId="370"/>
    <cellStyle name="40% - Ênfase3 3" xfId="197"/>
    <cellStyle name="40% - Ênfase3 3 2" xfId="283"/>
    <cellStyle name="40% - Ênfase3 3 3" xfId="372"/>
    <cellStyle name="40% - Ênfase3 4" xfId="323"/>
    <cellStyle name="40% - Ênfase3 5" xfId="247"/>
    <cellStyle name="40% - Ênfase4" xfId="98" builtinId="43" customBuiltin="1"/>
    <cellStyle name="40% - Ênfase4 2" xfId="181"/>
    <cellStyle name="40% - Ênfase4 2 2" xfId="217"/>
    <cellStyle name="40% - Ênfase4 2 2 2" xfId="303"/>
    <cellStyle name="40% - Ênfase4 2 2 3" xfId="374"/>
    <cellStyle name="40% - Ênfase4 2 3" xfId="267"/>
    <cellStyle name="40% - Ênfase4 2 4" xfId="373"/>
    <cellStyle name="40% - Ênfase4 3" xfId="199"/>
    <cellStyle name="40% - Ênfase4 3 2" xfId="285"/>
    <cellStyle name="40% - Ênfase4 3 3" xfId="375"/>
    <cellStyle name="40% - Ênfase4 4" xfId="325"/>
    <cellStyle name="40% - Ênfase4 5" xfId="249"/>
    <cellStyle name="40% - Ênfase5" xfId="102" builtinId="47" customBuiltin="1"/>
    <cellStyle name="40% - Ênfase5 2" xfId="183"/>
    <cellStyle name="40% - Ênfase5 2 2" xfId="219"/>
    <cellStyle name="40% - Ênfase5 2 2 2" xfId="305"/>
    <cellStyle name="40% - Ênfase5 2 2 3" xfId="377"/>
    <cellStyle name="40% - Ênfase5 2 3" xfId="269"/>
    <cellStyle name="40% - Ênfase5 2 4" xfId="376"/>
    <cellStyle name="40% - Ênfase5 3" xfId="201"/>
    <cellStyle name="40% - Ênfase5 3 2" xfId="287"/>
    <cellStyle name="40% - Ênfase5 3 3" xfId="378"/>
    <cellStyle name="40% - Ênfase5 4" xfId="327"/>
    <cellStyle name="40% - Ênfase5 5" xfId="251"/>
    <cellStyle name="40% - Ênfase6" xfId="106" builtinId="51" customBuiltin="1"/>
    <cellStyle name="40% - Ênfase6 2" xfId="185"/>
    <cellStyle name="40% - Ênfase6 2 2" xfId="221"/>
    <cellStyle name="40% - Ênfase6 2 2 2" xfId="307"/>
    <cellStyle name="40% - Ênfase6 2 2 3" xfId="380"/>
    <cellStyle name="40% - Ênfase6 2 3" xfId="271"/>
    <cellStyle name="40% - Ênfase6 2 4" xfId="379"/>
    <cellStyle name="40% - Ênfase6 3" xfId="203"/>
    <cellStyle name="40% - Ênfase6 3 2" xfId="289"/>
    <cellStyle name="40% - Ênfase6 3 3" xfId="381"/>
    <cellStyle name="40% - Ênfase6 4" xfId="329"/>
    <cellStyle name="40% - Ênfase6 5" xfId="253"/>
    <cellStyle name="60% - Accent1" xfId="125"/>
    <cellStyle name="60% - Accent1 2" xfId="382"/>
    <cellStyle name="60% - Accent2" xfId="126"/>
    <cellStyle name="60% - Accent2 2" xfId="383"/>
    <cellStyle name="60% - Accent3" xfId="127"/>
    <cellStyle name="60% - Accent3 2" xfId="384"/>
    <cellStyle name="60% - Accent4" xfId="128"/>
    <cellStyle name="60% - Accent4 2" xfId="385"/>
    <cellStyle name="60% - Accent5" xfId="129"/>
    <cellStyle name="60% - Accent5 2" xfId="386"/>
    <cellStyle name="60% - Accent6" xfId="130"/>
    <cellStyle name="60% - Accent6 2" xfId="387"/>
    <cellStyle name="60% - Ênfase1" xfId="87" builtinId="32" customBuiltin="1"/>
    <cellStyle name="60% - Ênfase2" xfId="91" builtinId="36" customBuiltin="1"/>
    <cellStyle name="60% - Ênfase3" xfId="95" builtinId="40" customBuiltin="1"/>
    <cellStyle name="60% - Ênfase4" xfId="99" builtinId="44" customBuiltin="1"/>
    <cellStyle name="60% - Ênfase5" xfId="103" builtinId="48" customBuiltin="1"/>
    <cellStyle name="60% - Ênfase6" xfId="107" builtinId="52" customBuiltin="1"/>
    <cellStyle name="60% - Ênfase6 37" xfId="2"/>
    <cellStyle name="60% - Ênfase6 37 2" xfId="388"/>
    <cellStyle name="Accent1" xfId="131"/>
    <cellStyle name="Accent1 2" xfId="389"/>
    <cellStyle name="Accent2" xfId="132"/>
    <cellStyle name="Accent2 2" xfId="390"/>
    <cellStyle name="Accent3" xfId="133"/>
    <cellStyle name="Accent3 2" xfId="391"/>
    <cellStyle name="Accent4" xfId="134"/>
    <cellStyle name="Accent4 2" xfId="392"/>
    <cellStyle name="Accent5" xfId="135"/>
    <cellStyle name="Accent5 2" xfId="393"/>
    <cellStyle name="Accent6" xfId="136"/>
    <cellStyle name="Accent6 2" xfId="394"/>
    <cellStyle name="Bad" xfId="137"/>
    <cellStyle name="Bad 2" xfId="395"/>
    <cellStyle name="Bom" xfId="73" builtinId="26" customBuiltin="1"/>
    <cellStyle name="Calculation" xfId="138"/>
    <cellStyle name="Calculation 2" xfId="396"/>
    <cellStyle name="Cálculo" xfId="78" builtinId="22" customBuiltin="1"/>
    <cellStyle name="Célula de Verificação" xfId="80" builtinId="23" customBuiltin="1"/>
    <cellStyle name="Célula Vinculada" xfId="79" builtinId="24" customBuiltin="1"/>
    <cellStyle name="cf1" xfId="3"/>
    <cellStyle name="cf1 2" xfId="398"/>
    <cellStyle name="cf1 3" xfId="397"/>
    <cellStyle name="cf2" xfId="4"/>
    <cellStyle name="cf2 2" xfId="400"/>
    <cellStyle name="cf2 3" xfId="399"/>
    <cellStyle name="Check Cell" xfId="139"/>
    <cellStyle name="Check Cell 2" xfId="401"/>
    <cellStyle name="ConditionalStyle_1" xfId="5"/>
    <cellStyle name="Ênfase1" xfId="84" builtinId="29" customBuiltin="1"/>
    <cellStyle name="Ênfase2" xfId="88" builtinId="33" customBuiltin="1"/>
    <cellStyle name="Ênfase3" xfId="92" builtinId="37" customBuiltin="1"/>
    <cellStyle name="Ênfase4" xfId="96" builtinId="41" customBuiltin="1"/>
    <cellStyle name="Ênfase5" xfId="100" builtinId="45" customBuiltin="1"/>
    <cellStyle name="Ênfase6" xfId="104" builtinId="49" customBuiltin="1"/>
    <cellStyle name="Entrada" xfId="76" builtinId="20" customBuiltin="1"/>
    <cellStyle name="Excel Built-in Comma" xfId="6"/>
    <cellStyle name="Excel Built-in Comma 1" xfId="237"/>
    <cellStyle name="Excel Built-in Comma 2" xfId="230"/>
    <cellStyle name="Excel Built-in Excel Built-in Excel Built-in Excel Built-in Excel Built-in Excel Built-in Excel Built-in Excel Built-in Separador de milhares 4" xfId="7"/>
    <cellStyle name="Excel Built-in Excel Built-in Excel Built-in Excel Built-in Excel Built-in Excel Built-in Excel Built-in Separador de milhares 4" xfId="8"/>
    <cellStyle name="Excel Built-in Normal" xfId="9"/>
    <cellStyle name="Excel Built-in Normal 1" xfId="10"/>
    <cellStyle name="Excel Built-in Normal 2" xfId="11"/>
    <cellStyle name="Excel Built-in Normal 2 2" xfId="154"/>
    <cellStyle name="Excel Built-in Normal 2 3" xfId="403"/>
    <cellStyle name="Excel Built-in Normal 3" xfId="12"/>
    <cellStyle name="Excel Built-in Normal 3 2" xfId="404"/>
    <cellStyle name="Excel Built-in Normal 4" xfId="13"/>
    <cellStyle name="Excel Built-in Normal 5" xfId="153"/>
    <cellStyle name="Excel Built-in Normal 5 2" xfId="229"/>
    <cellStyle name="Excel Built-in Normal 5 3" xfId="405"/>
    <cellStyle name="Excel Built-in Normal 5 4" xfId="406"/>
    <cellStyle name="Excel Built-in Normal 6" xfId="407"/>
    <cellStyle name="Excel Built-in Normal 7" xfId="402"/>
    <cellStyle name="Excel Built-in Percent" xfId="231"/>
    <cellStyle name="Excel_BuiltIn_Comma" xfId="14"/>
    <cellStyle name="Explanatory Text" xfId="140"/>
    <cellStyle name="Explanatory Text 2" xfId="408"/>
    <cellStyle name="Good" xfId="141"/>
    <cellStyle name="Good 2" xfId="409"/>
    <cellStyle name="Heading" xfId="15"/>
    <cellStyle name="Heading 1" xfId="16"/>
    <cellStyle name="Heading 1 2" xfId="410"/>
    <cellStyle name="Heading 2" xfId="142"/>
    <cellStyle name="Heading 2 2" xfId="412"/>
    <cellStyle name="Heading 2 3" xfId="411"/>
    <cellStyle name="Heading 3" xfId="143"/>
    <cellStyle name="Heading 3 2" xfId="413"/>
    <cellStyle name="Heading 4" xfId="144"/>
    <cellStyle name="Heading 4 2" xfId="414"/>
    <cellStyle name="Heading 5" xfId="415"/>
    <cellStyle name="Heading1" xfId="17"/>
    <cellStyle name="Heading1 1" xfId="18"/>
    <cellStyle name="Heading1 1 2" xfId="416"/>
    <cellStyle name="Heading1 2" xfId="417"/>
    <cellStyle name="Heading1 3" xfId="418"/>
    <cellStyle name="Hiperlink 2" xfId="19"/>
    <cellStyle name="Hiperlink 2 2" xfId="419"/>
    <cellStyle name="Incorreto" xfId="74" builtinId="27" customBuiltin="1"/>
    <cellStyle name="Input" xfId="145"/>
    <cellStyle name="Input 2" xfId="420"/>
    <cellStyle name="Linked Cell" xfId="146"/>
    <cellStyle name="Linked Cell 2" xfId="421"/>
    <cellStyle name="Moeda 2" xfId="20"/>
    <cellStyle name="Moeda 2 2" xfId="156"/>
    <cellStyle name="Moeda 2 2 2" xfId="424"/>
    <cellStyle name="Moeda 2 2 3" xfId="423"/>
    <cellStyle name="Moeda 2 3" xfId="155"/>
    <cellStyle name="Moeda 2 3 2" xfId="425"/>
    <cellStyle name="Moeda 2 4" xfId="426"/>
    <cellStyle name="Moeda 2 5" xfId="422"/>
    <cellStyle name="Moeda 4 4" xfId="157"/>
    <cellStyle name="Moeda 4 4 2" xfId="428"/>
    <cellStyle name="Moeda 4 4 3" xfId="427"/>
    <cellStyle name="Neutra" xfId="75" builtinId="28" customBuiltin="1"/>
    <cellStyle name="Neutral" xfId="147"/>
    <cellStyle name="Neutral 2" xfId="429"/>
    <cellStyle name="Normal" xfId="0" builtinId="0" customBuiltin="1"/>
    <cellStyle name="Normal 10" xfId="21"/>
    <cellStyle name="Normal 10 2" xfId="431"/>
    <cellStyle name="Normal 10 3" xfId="430"/>
    <cellStyle name="Normal 11" xfId="22"/>
    <cellStyle name="Normal 11 2" xfId="433"/>
    <cellStyle name="Normal 11 3" xfId="432"/>
    <cellStyle name="Normal 12" xfId="23"/>
    <cellStyle name="Normal 12 2" xfId="435"/>
    <cellStyle name="Normal 12 3" xfId="434"/>
    <cellStyle name="Normal 13" xfId="24"/>
    <cellStyle name="Normal 13 2" xfId="437"/>
    <cellStyle name="Normal 13 3" xfId="436"/>
    <cellStyle name="Normal 14" xfId="25"/>
    <cellStyle name="Normal 14 2" xfId="439"/>
    <cellStyle name="Normal 14 3" xfId="438"/>
    <cellStyle name="Normal 15" xfId="67"/>
    <cellStyle name="Normal 15 2" xfId="173"/>
    <cellStyle name="Normal 15 2 2" xfId="209"/>
    <cellStyle name="Normal 15 2 2 2" xfId="295"/>
    <cellStyle name="Normal 15 2 2 3" xfId="442"/>
    <cellStyle name="Normal 15 2 3" xfId="259"/>
    <cellStyle name="Normal 15 2 4" xfId="441"/>
    <cellStyle name="Normal 15 3" xfId="191"/>
    <cellStyle name="Normal 15 3 2" xfId="277"/>
    <cellStyle name="Normal 15 3 3" xfId="443"/>
    <cellStyle name="Normal 15 4" xfId="227"/>
    <cellStyle name="Normal 15 4 2" xfId="313"/>
    <cellStyle name="Normal 15 4 3" xfId="444"/>
    <cellStyle name="Normal 15 5" xfId="228"/>
    <cellStyle name="Normal 15 5 2" xfId="314"/>
    <cellStyle name="Normal 15 5 3" xfId="445"/>
    <cellStyle name="Normal 15 6" xfId="317"/>
    <cellStyle name="Normal 15 6 2" xfId="446"/>
    <cellStyle name="Normal 15 7" xfId="241"/>
    <cellStyle name="Normal 15 8" xfId="440"/>
    <cellStyle name="Normal 16" xfId="108"/>
    <cellStyle name="Normal 16 2" xfId="186"/>
    <cellStyle name="Normal 16 2 2" xfId="222"/>
    <cellStyle name="Normal 16 2 2 2" xfId="308"/>
    <cellStyle name="Normal 16 2 2 3" xfId="449"/>
    <cellStyle name="Normal 16 2 3" xfId="272"/>
    <cellStyle name="Normal 16 2 4" xfId="448"/>
    <cellStyle name="Normal 16 3" xfId="204"/>
    <cellStyle name="Normal 16 3 2" xfId="290"/>
    <cellStyle name="Normal 16 3 3" xfId="450"/>
    <cellStyle name="Normal 16 4" xfId="236"/>
    <cellStyle name="Normal 16 4 2" xfId="316"/>
    <cellStyle name="Normal 16 5" xfId="330"/>
    <cellStyle name="Normal 16 6" xfId="254"/>
    <cellStyle name="Normal 16 7" xfId="447"/>
    <cellStyle name="Normal 17" xfId="110"/>
    <cellStyle name="Normal 17 2" xfId="188"/>
    <cellStyle name="Normal 17 2 2" xfId="224"/>
    <cellStyle name="Normal 17 2 2 2" xfId="310"/>
    <cellStyle name="Normal 17 2 2 3" xfId="453"/>
    <cellStyle name="Normal 17 2 3" xfId="274"/>
    <cellStyle name="Normal 17 2 4" xfId="452"/>
    <cellStyle name="Normal 17 3" xfId="206"/>
    <cellStyle name="Normal 17 3 2" xfId="292"/>
    <cellStyle name="Normal 17 3 3" xfId="454"/>
    <cellStyle name="Normal 17 4" xfId="332"/>
    <cellStyle name="Normal 17 5" xfId="256"/>
    <cellStyle name="Normal 17 6" xfId="451"/>
    <cellStyle name="Normal 18" xfId="152"/>
    <cellStyle name="Normal 18 2" xfId="455"/>
    <cellStyle name="Normal 19" xfId="232"/>
    <cellStyle name="Normal 19 2" xfId="315"/>
    <cellStyle name="Normal 19 3" xfId="456"/>
    <cellStyle name="Normal 2" xfId="26"/>
    <cellStyle name="Normal 2 2" xfId="27"/>
    <cellStyle name="Normal 2 2 2" xfId="159"/>
    <cellStyle name="Normal 2 2 2 2" xfId="459"/>
    <cellStyle name="Normal 2 2 3" xfId="460"/>
    <cellStyle name="Normal 2 2 4" xfId="461"/>
    <cellStyle name="Normal 2 2 5" xfId="458"/>
    <cellStyle name="Normal 2 3" xfId="158"/>
    <cellStyle name="Normal 2 3 2" xfId="462"/>
    <cellStyle name="Normal 2 4" xfId="463"/>
    <cellStyle name="Normal 2 5" xfId="464"/>
    <cellStyle name="Normal 2 6" xfId="457"/>
    <cellStyle name="Normal 2 8" xfId="575"/>
    <cellStyle name="Normal 20" xfId="233"/>
    <cellStyle name="Normal 21" xfId="234"/>
    <cellStyle name="Normal 22" xfId="238"/>
    <cellStyle name="Normal 23" xfId="239"/>
    <cellStyle name="Normal 24" xfId="240"/>
    <cellStyle name="Normal 25" xfId="571"/>
    <cellStyle name="Normal 26" xfId="572"/>
    <cellStyle name="Normal 27" xfId="574"/>
    <cellStyle name="Normal 27 2" xfId="577"/>
    <cellStyle name="Normal 28" xfId="578"/>
    <cellStyle name="Normal 29" xfId="580"/>
    <cellStyle name="Normal 3" xfId="28"/>
    <cellStyle name="Normal 3 2" xfId="29"/>
    <cellStyle name="Normal 3 2 2" xfId="161"/>
    <cellStyle name="Normal 3 2 2 2" xfId="467"/>
    <cellStyle name="Normal 3 2 3" xfId="468"/>
    <cellStyle name="Normal 3 2 4" xfId="469"/>
    <cellStyle name="Normal 3 2 5" xfId="466"/>
    <cellStyle name="Normal 3 3" xfId="30"/>
    <cellStyle name="Normal 3 3 2" xfId="471"/>
    <cellStyle name="Normal 3 3 3" xfId="470"/>
    <cellStyle name="Normal 3 4" xfId="160"/>
    <cellStyle name="Normal 3 4 2" xfId="189"/>
    <cellStyle name="Normal 3 4 2 2" xfId="225"/>
    <cellStyle name="Normal 3 4 2 2 2" xfId="311"/>
    <cellStyle name="Normal 3 4 2 2 3" xfId="474"/>
    <cellStyle name="Normal 3 4 2 3" xfId="275"/>
    <cellStyle name="Normal 3 4 2 4" xfId="473"/>
    <cellStyle name="Normal 3 4 3" xfId="207"/>
    <cellStyle name="Normal 3 4 3 2" xfId="293"/>
    <cellStyle name="Normal 3 4 3 3" xfId="475"/>
    <cellStyle name="Normal 3 4 4" xfId="257"/>
    <cellStyle name="Normal 3 4 5" xfId="472"/>
    <cellStyle name="Normal 3 5" xfId="476"/>
    <cellStyle name="Normal 3 6" xfId="477"/>
    <cellStyle name="Normal 3 7" xfId="465"/>
    <cellStyle name="Normal 30" xfId="582"/>
    <cellStyle name="Normal 4" xfId="31"/>
    <cellStyle name="Normal 4 2" xfId="162"/>
    <cellStyle name="Normal 4 2 2" xfId="479"/>
    <cellStyle name="Normal 4 3" xfId="480"/>
    <cellStyle name="Normal 4 4" xfId="481"/>
    <cellStyle name="Normal 4 5" xfId="478"/>
    <cellStyle name="Normal 5" xfId="32"/>
    <cellStyle name="Normal 5 2" xfId="33"/>
    <cellStyle name="Normal 5 2 2" xfId="484"/>
    <cellStyle name="Normal 5 2 3" xfId="483"/>
    <cellStyle name="Normal 5 3" xfId="485"/>
    <cellStyle name="Normal 5 4" xfId="482"/>
    <cellStyle name="Normal 6" xfId="34"/>
    <cellStyle name="Normal 6 2" xfId="35"/>
    <cellStyle name="Normal 6 2 2" xfId="36"/>
    <cellStyle name="Normal 6 2 2 2" xfId="489"/>
    <cellStyle name="Normal 6 2 2 3" xfId="488"/>
    <cellStyle name="Normal 6 2 3" xfId="490"/>
    <cellStyle name="Normal 6 2 4" xfId="487"/>
    <cellStyle name="Normal 6 3" xfId="37"/>
    <cellStyle name="Normal 6 3 2" xfId="492"/>
    <cellStyle name="Normal 6 3 3" xfId="491"/>
    <cellStyle name="Normal 6 4" xfId="493"/>
    <cellStyle name="Normal 6 5" xfId="486"/>
    <cellStyle name="Normal 7" xfId="38"/>
    <cellStyle name="Normal 7 2" xfId="39"/>
    <cellStyle name="Normal 7 2 2" xfId="496"/>
    <cellStyle name="Normal 7 2 3" xfId="495"/>
    <cellStyle name="Normal 7 3" xfId="497"/>
    <cellStyle name="Normal 7 4" xfId="494"/>
    <cellStyle name="Normal 8" xfId="40"/>
    <cellStyle name="Normal 8 2" xfId="41"/>
    <cellStyle name="Normal 8 2 2" xfId="500"/>
    <cellStyle name="Normal 8 2 3" xfId="499"/>
    <cellStyle name="Normal 8 3" xfId="501"/>
    <cellStyle name="Normal 8 4" xfId="498"/>
    <cellStyle name="Normal 9" xfId="42"/>
    <cellStyle name="Normal 9 2" xfId="503"/>
    <cellStyle name="Normal 9 3" xfId="502"/>
    <cellStyle name="Nota 2" xfId="109"/>
    <cellStyle name="Nota 2 2" xfId="164"/>
    <cellStyle name="Nota 2 2 2" xfId="506"/>
    <cellStyle name="Nota 2 2 3" xfId="505"/>
    <cellStyle name="Nota 2 3" xfId="163"/>
    <cellStyle name="Nota 2 3 2" xfId="507"/>
    <cellStyle name="Nota 2 4" xfId="187"/>
    <cellStyle name="Nota 2 4 2" xfId="223"/>
    <cellStyle name="Nota 2 4 2 2" xfId="309"/>
    <cellStyle name="Nota 2 4 2 3" xfId="509"/>
    <cellStyle name="Nota 2 4 3" xfId="273"/>
    <cellStyle name="Nota 2 4 4" xfId="508"/>
    <cellStyle name="Nota 2 5" xfId="205"/>
    <cellStyle name="Nota 2 5 2" xfId="291"/>
    <cellStyle name="Nota 2 5 3" xfId="510"/>
    <cellStyle name="Nota 2 6" xfId="331"/>
    <cellStyle name="Nota 2 6 2" xfId="511"/>
    <cellStyle name="Nota 2 7" xfId="255"/>
    <cellStyle name="Nota 2 8" xfId="504"/>
    <cellStyle name="Note" xfId="148"/>
    <cellStyle name="Note 2" xfId="512"/>
    <cellStyle name="Output" xfId="149"/>
    <cellStyle name="Output 2" xfId="513"/>
    <cellStyle name="Porcentagem 10" xfId="581"/>
    <cellStyle name="Porcentagem 2" xfId="43"/>
    <cellStyle name="Porcentagem 2 2" xfId="165"/>
    <cellStyle name="Porcentagem 2 2 2" xfId="515"/>
    <cellStyle name="Porcentagem 2 3" xfId="516"/>
    <cellStyle name="Porcentagem 2 4" xfId="517"/>
    <cellStyle name="Porcentagem 2 5" xfId="514"/>
    <cellStyle name="Porcentagem 3" xfId="44"/>
    <cellStyle name="Porcentagem 3 2" xfId="45"/>
    <cellStyle name="Porcentagem 3 2 2" xfId="520"/>
    <cellStyle name="Porcentagem 3 2 3" xfId="519"/>
    <cellStyle name="Porcentagem 3 3" xfId="166"/>
    <cellStyle name="Porcentagem 3 3 2" xfId="521"/>
    <cellStyle name="Porcentagem 3 4" xfId="522"/>
    <cellStyle name="Porcentagem 3 5" xfId="523"/>
    <cellStyle name="Porcentagem 3 6" xfId="518"/>
    <cellStyle name="Porcentagem 4" xfId="46"/>
    <cellStyle name="Porcentagem 4 2" xfId="47"/>
    <cellStyle name="Porcentagem 4 2 2" xfId="526"/>
    <cellStyle name="Porcentagem 4 2 3" xfId="525"/>
    <cellStyle name="Porcentagem 4 3" xfId="527"/>
    <cellStyle name="Porcentagem 4 4" xfId="524"/>
    <cellStyle name="Porcentagem 5" xfId="112"/>
    <cellStyle name="Porcentagem 5 2" xfId="528"/>
    <cellStyle name="Porcentagem 6" xfId="529"/>
    <cellStyle name="Porcentagem 7" xfId="530"/>
    <cellStyle name="Porcentagem 8" xfId="573"/>
    <cellStyle name="Porcentagem 9" xfId="579"/>
    <cellStyle name="Result" xfId="48"/>
    <cellStyle name="Result 1" xfId="49"/>
    <cellStyle name="Result 1 2" xfId="531"/>
    <cellStyle name="Result 2" xfId="532"/>
    <cellStyle name="Result 3" xfId="533"/>
    <cellStyle name="Result2" xfId="50"/>
    <cellStyle name="Result2 1" xfId="51"/>
    <cellStyle name="Result2 1 2" xfId="534"/>
    <cellStyle name="Result2 2" xfId="535"/>
    <cellStyle name="Result2 3" xfId="536"/>
    <cellStyle name="Saída" xfId="77" builtinId="21" customBuiltin="1"/>
    <cellStyle name="Separador de milhares 2" xfId="52"/>
    <cellStyle name="Separador de milhares 2 2" xfId="53"/>
    <cellStyle name="Separador de milhares 2 2 2" xfId="538"/>
    <cellStyle name="Separador de milhares 2 3" xfId="537"/>
    <cellStyle name="Separador de milhares 3" xfId="54"/>
    <cellStyle name="Separador de milhares 3 2" xfId="539"/>
    <cellStyle name="Separador de milhares 4" xfId="55"/>
    <cellStyle name="Separador de milhares 4 2" xfId="540"/>
    <cellStyle name="Texto de Aviso" xfId="81" builtinId="11" customBuiltin="1"/>
    <cellStyle name="Texto Explicativo" xfId="82" builtinId="53" customBuiltin="1"/>
    <cellStyle name="Title" xfId="150"/>
    <cellStyle name="Title 2" xfId="541"/>
    <cellStyle name="Título" xfId="68" builtinId="15" customBuiltin="1"/>
    <cellStyle name="Título 1" xfId="69" builtinId="16" customBuiltin="1"/>
    <cellStyle name="Título 2" xfId="70" builtinId="17" customBuiltin="1"/>
    <cellStyle name="Título 3" xfId="71" builtinId="18" customBuiltin="1"/>
    <cellStyle name="Título 4" xfId="72" builtinId="19" customBuiltin="1"/>
    <cellStyle name="Título 5" xfId="167"/>
    <cellStyle name="Título 5 2" xfId="543"/>
    <cellStyle name="Título 5 3" xfId="542"/>
    <cellStyle name="Total" xfId="83" builtinId="25" customBuiltin="1"/>
    <cellStyle name="Vírgula" xfId="583" builtinId="3"/>
    <cellStyle name="Vírgula 10" xfId="235"/>
    <cellStyle name="Vírgula 10 2" xfId="545"/>
    <cellStyle name="Vírgula 11" xfId="546"/>
    <cellStyle name="Vírgula 12" xfId="544"/>
    <cellStyle name="Vírgula 2" xfId="56"/>
    <cellStyle name="Vírgula 2 2" xfId="57"/>
    <cellStyle name="Vírgula 2 2 2" xfId="169"/>
    <cellStyle name="Vírgula 2 2 2 2" xfId="190"/>
    <cellStyle name="Vírgula 2 2 2 2 2" xfId="226"/>
    <cellStyle name="Vírgula 2 2 2 2 2 2" xfId="312"/>
    <cellStyle name="Vírgula 2 2 2 2 2 3" xfId="551"/>
    <cellStyle name="Vírgula 2 2 2 2 3" xfId="276"/>
    <cellStyle name="Vírgula 2 2 2 2 4" xfId="550"/>
    <cellStyle name="Vírgula 2 2 2 3" xfId="208"/>
    <cellStyle name="Vírgula 2 2 2 3 2" xfId="294"/>
    <cellStyle name="Vírgula 2 2 2 3 3" xfId="552"/>
    <cellStyle name="Vírgula 2 2 2 4" xfId="258"/>
    <cellStyle name="Vírgula 2 2 2 5" xfId="549"/>
    <cellStyle name="Vírgula 2 2 3" xfId="553"/>
    <cellStyle name="Vírgula 2 2 4" xfId="548"/>
    <cellStyle name="Vírgula 2 3" xfId="170"/>
    <cellStyle name="Vírgula 2 3 2" xfId="555"/>
    <cellStyle name="Vírgula 2 3 3" xfId="554"/>
    <cellStyle name="Vírgula 2 4" xfId="168"/>
    <cellStyle name="Vírgula 2 5" xfId="547"/>
    <cellStyle name="Vírgula 2 6" xfId="576"/>
    <cellStyle name="Vírgula 3" xfId="58"/>
    <cellStyle name="Vírgula 3 2" xfId="59"/>
    <cellStyle name="Vírgula 3 2 2" xfId="557"/>
    <cellStyle name="Vírgula 3 3" xfId="171"/>
    <cellStyle name="Vírgula 3 3 2" xfId="558"/>
    <cellStyle name="Vírgula 3 4" xfId="559"/>
    <cellStyle name="Vírgula 3 5" xfId="556"/>
    <cellStyle name="Vírgula 4" xfId="60"/>
    <cellStyle name="Vírgula 4 2" xfId="172"/>
    <cellStyle name="Vírgula 4 2 2" xfId="561"/>
    <cellStyle name="Vírgula 4 3" xfId="562"/>
    <cellStyle name="Vírgula 4 4" xfId="560"/>
    <cellStyle name="Vírgula 5" xfId="61"/>
    <cellStyle name="Vírgula 5 2" xfId="62"/>
    <cellStyle name="Vírgula 5 2 2" xfId="564"/>
    <cellStyle name="Vírgula 5 3" xfId="563"/>
    <cellStyle name="Vírgula 6" xfId="63"/>
    <cellStyle name="Vírgula 6 2" xfId="64"/>
    <cellStyle name="Vírgula 6 2 2" xfId="566"/>
    <cellStyle name="Vírgula 6 3" xfId="565"/>
    <cellStyle name="Vírgula 7" xfId="65"/>
    <cellStyle name="Vírgula 7 2" xfId="567"/>
    <cellStyle name="Vírgula 8" xfId="66"/>
    <cellStyle name="Vírgula 8 2" xfId="568"/>
    <cellStyle name="Vírgula 9" xfId="111"/>
    <cellStyle name="Vírgula 9 2" xfId="569"/>
    <cellStyle name="Warning Text" xfId="151"/>
    <cellStyle name="Warning Text 2" xfId="570"/>
  </cellStyles>
  <dxfs count="0"/>
  <tableStyles count="0" defaultTableStyle="TableStyleMedium2" defaultPivotStyle="PivotStyleLight16"/>
  <colors>
    <mruColors>
      <color rgb="FFDDDDDD"/>
      <color rgb="FFCF3939"/>
      <color rgb="FFADE0C8"/>
      <color rgb="FFA7F9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267760</xdr:colOff>
      <xdr:row>1</xdr:row>
      <xdr:rowOff>5292</xdr:rowOff>
    </xdr:from>
    <xdr:to>
      <xdr:col>1</xdr:col>
      <xdr:colOff>896408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760" y="233892"/>
          <a:ext cx="952498" cy="104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152400</xdr:rowOff>
    </xdr:from>
    <xdr:to>
      <xdr:col>0</xdr:col>
      <xdr:colOff>1076323</xdr:colOff>
      <xdr:row>5</xdr:row>
      <xdr:rowOff>46566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670EC783-753A-4BDF-BD7C-ED89B55E2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52400"/>
          <a:ext cx="952498" cy="109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tabSelected="1" zoomScaleNormal="100" workbookViewId="0">
      <selection activeCell="O11" sqref="O11"/>
    </sheetView>
  </sheetViews>
  <sheetFormatPr defaultColWidth="9" defaultRowHeight="12" outlineLevelCol="1"/>
  <cols>
    <col min="1" max="1" width="4.25" style="42" bestFit="1" customWidth="1"/>
    <col min="2" max="2" width="13.625" style="46" bestFit="1" customWidth="1"/>
    <col min="3" max="3" width="17.625" style="46" hidden="1" customWidth="1" outlineLevel="1"/>
    <col min="4" max="4" width="58.625" style="47" customWidth="1" collapsed="1"/>
    <col min="5" max="5" width="9.375" style="46" customWidth="1"/>
    <col min="6" max="6" width="9.375" style="48" customWidth="1"/>
    <col min="7" max="9" width="9.375" style="49" hidden="1" customWidth="1" outlineLevel="1"/>
    <col min="10" max="10" width="9.375" style="49" customWidth="1" collapsed="1"/>
    <col min="11" max="11" width="9.375" style="49" customWidth="1"/>
    <col min="12" max="12" width="9.375" style="50" customWidth="1"/>
    <col min="13" max="16384" width="9" style="42"/>
  </cols>
  <sheetData>
    <row r="1" spans="1:12" s="33" customFormat="1" ht="18" customHeight="1">
      <c r="A1" s="59"/>
      <c r="B1" s="56"/>
      <c r="C1" s="107"/>
      <c r="D1" s="107"/>
      <c r="E1" s="107"/>
      <c r="F1" s="107"/>
      <c r="G1" s="107"/>
      <c r="H1" s="107"/>
      <c r="I1" s="107"/>
      <c r="J1" s="107"/>
      <c r="K1" s="107"/>
      <c r="L1" s="108"/>
    </row>
    <row r="2" spans="1:12" s="38" customFormat="1" ht="18" customHeight="1">
      <c r="A2" s="60"/>
      <c r="B2" s="57"/>
      <c r="C2" s="34"/>
      <c r="D2" s="103" t="s">
        <v>19</v>
      </c>
      <c r="E2" s="34"/>
      <c r="F2" s="34"/>
      <c r="G2" s="34"/>
      <c r="H2" s="34"/>
      <c r="I2" s="84"/>
      <c r="J2" s="34"/>
      <c r="K2" s="34"/>
      <c r="L2" s="37"/>
    </row>
    <row r="3" spans="1:12" s="38" customFormat="1" ht="18" customHeight="1">
      <c r="A3" s="60"/>
      <c r="B3" s="57"/>
      <c r="C3" s="34"/>
      <c r="D3" s="103" t="s">
        <v>20</v>
      </c>
      <c r="E3" s="34"/>
      <c r="F3" s="34"/>
      <c r="G3" s="34"/>
      <c r="H3" s="34"/>
      <c r="I3" s="84"/>
      <c r="J3" s="34"/>
      <c r="K3" s="34"/>
      <c r="L3" s="37"/>
    </row>
    <row r="4" spans="1:12" s="38" customFormat="1" ht="18" customHeight="1">
      <c r="A4" s="60"/>
      <c r="B4" s="57"/>
      <c r="C4" s="103"/>
      <c r="D4" s="103" t="s">
        <v>32</v>
      </c>
      <c r="E4" s="103"/>
      <c r="F4" s="103"/>
      <c r="G4" s="103"/>
      <c r="H4" s="103"/>
      <c r="I4" s="103"/>
      <c r="J4" s="103"/>
      <c r="K4" s="103"/>
      <c r="L4" s="104"/>
    </row>
    <row r="5" spans="1:12" s="38" customFormat="1" ht="18" customHeight="1">
      <c r="A5" s="60"/>
      <c r="B5" s="57"/>
      <c r="C5" s="34"/>
      <c r="D5" s="103" t="s">
        <v>33</v>
      </c>
      <c r="E5" s="39"/>
      <c r="F5" s="35"/>
      <c r="G5" s="35"/>
      <c r="H5" s="35"/>
      <c r="I5" s="35"/>
      <c r="J5" s="35"/>
      <c r="K5" s="83" t="s">
        <v>11</v>
      </c>
      <c r="L5" s="81">
        <f>L12</f>
        <v>233424.8</v>
      </c>
    </row>
    <row r="6" spans="1:12" s="38" customFormat="1" ht="18" customHeight="1">
      <c r="A6" s="61"/>
      <c r="B6" s="58"/>
      <c r="C6" s="31"/>
      <c r="D6" s="31"/>
      <c r="E6" s="31"/>
      <c r="F6" s="31"/>
      <c r="G6" s="31"/>
      <c r="H6" s="32"/>
      <c r="I6" s="32"/>
      <c r="J6" s="32"/>
      <c r="K6" s="82">
        <v>0.25</v>
      </c>
      <c r="L6" s="36"/>
    </row>
    <row r="7" spans="1:12" ht="42" customHeight="1">
      <c r="A7" s="54" t="s">
        <v>25</v>
      </c>
      <c r="B7" s="40" t="s">
        <v>0</v>
      </c>
      <c r="C7" s="40" t="s">
        <v>1</v>
      </c>
      <c r="D7" s="40" t="s">
        <v>2</v>
      </c>
      <c r="E7" s="40" t="s">
        <v>3</v>
      </c>
      <c r="F7" s="41" t="s">
        <v>27</v>
      </c>
      <c r="G7" s="41" t="s">
        <v>21</v>
      </c>
      <c r="H7" s="41" t="s">
        <v>22</v>
      </c>
      <c r="I7" s="41" t="s">
        <v>31</v>
      </c>
      <c r="J7" s="41" t="s">
        <v>23</v>
      </c>
      <c r="K7" s="41" t="s">
        <v>30</v>
      </c>
      <c r="L7" s="41" t="s">
        <v>29</v>
      </c>
    </row>
    <row r="8" spans="1:12" ht="18" customHeight="1">
      <c r="A8" s="55">
        <v>1</v>
      </c>
      <c r="B8" s="51"/>
      <c r="C8" s="51"/>
      <c r="D8" s="80" t="s">
        <v>49</v>
      </c>
      <c r="E8" s="51"/>
      <c r="F8" s="52"/>
      <c r="G8" s="52"/>
      <c r="H8" s="52"/>
      <c r="I8" s="52"/>
      <c r="J8" s="52"/>
      <c r="K8" s="52"/>
      <c r="L8" s="52"/>
    </row>
    <row r="9" spans="1:12" ht="24">
      <c r="A9" s="53" t="s">
        <v>28</v>
      </c>
      <c r="B9" s="105" t="s">
        <v>287</v>
      </c>
      <c r="C9" s="43" t="s">
        <v>34</v>
      </c>
      <c r="D9" s="44" t="s">
        <v>35</v>
      </c>
      <c r="E9" s="86" t="s">
        <v>36</v>
      </c>
      <c r="F9" s="85">
        <v>1460</v>
      </c>
      <c r="G9" s="45">
        <v>144.33000000000001</v>
      </c>
      <c r="H9" s="45">
        <v>0</v>
      </c>
      <c r="I9" s="45">
        <v>0</v>
      </c>
      <c r="J9" s="45">
        <v>127.9</v>
      </c>
      <c r="K9" s="45">
        <f>ROUND(J9*(1+K$6),2)</f>
        <v>159.88</v>
      </c>
      <c r="L9" s="45">
        <f>ROUND(F9*K9,2)</f>
        <v>233424.8</v>
      </c>
    </row>
    <row r="10" spans="1:12" ht="18" customHeight="1">
      <c r="A10" s="62"/>
      <c r="B10" s="63"/>
      <c r="C10" s="64"/>
      <c r="D10" s="65"/>
      <c r="E10" s="106" t="s">
        <v>24</v>
      </c>
      <c r="F10" s="106"/>
      <c r="G10" s="66"/>
      <c r="H10" s="66"/>
      <c r="I10" s="66"/>
      <c r="J10" s="67"/>
      <c r="K10" s="66"/>
      <c r="L10" s="79">
        <f>SUM(L9:L9)</f>
        <v>233424.8</v>
      </c>
    </row>
    <row r="11" spans="1:12" ht="18" customHeight="1">
      <c r="A11" s="68"/>
      <c r="B11" s="69"/>
      <c r="C11" s="70"/>
      <c r="D11" s="71"/>
      <c r="E11" s="72"/>
      <c r="F11" s="72"/>
      <c r="G11" s="73"/>
      <c r="H11" s="73"/>
      <c r="I11" s="73"/>
      <c r="J11" s="74"/>
      <c r="K11" s="73"/>
      <c r="L11" s="75"/>
    </row>
    <row r="12" spans="1:12" ht="18" customHeight="1">
      <c r="A12" s="62"/>
      <c r="B12" s="76"/>
      <c r="C12" s="76"/>
      <c r="D12" s="77"/>
      <c r="E12" s="106" t="s">
        <v>26</v>
      </c>
      <c r="F12" s="106"/>
      <c r="G12" s="78"/>
      <c r="H12" s="78"/>
      <c r="I12" s="78"/>
      <c r="J12" s="78"/>
      <c r="K12" s="78"/>
      <c r="L12" s="79">
        <f>L10</f>
        <v>233424.8</v>
      </c>
    </row>
    <row r="15" spans="1:12">
      <c r="C15" s="46" t="s">
        <v>286</v>
      </c>
    </row>
  </sheetData>
  <mergeCells count="3">
    <mergeCell ref="E12:F12"/>
    <mergeCell ref="C1:L1"/>
    <mergeCell ref="E10:F10"/>
  </mergeCells>
  <printOptions horizontalCentered="1"/>
  <pageMargins left="0.39370078740157483" right="0.39370078740157483" top="0.98425196850393704" bottom="0.59055118110236227" header="0.31496062992125984" footer="0.19685039370078741"/>
  <pageSetup paperSize="9" firstPageNumber="46" orientation="landscape" useFirstPageNumber="1" horizontalDpi="1200" verticalDpi="1200" r:id="rId1"/>
  <headerFooter>
    <oddHeader>&amp;C&amp;"Arial,Negrito"&amp;14ANEXO IA
PLANILHA ORÇAMENTÁRIA</oddHeader>
    <oddFooter>&amp;R&amp;12&amp;P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9"/>
  <sheetViews>
    <sheetView showGridLines="0" topLeftCell="Q1" zoomScaleNormal="100" zoomScaleSheetLayoutView="85" zoomScalePageLayoutView="85" workbookViewId="0">
      <selection activeCell="AE1" sqref="AE1"/>
    </sheetView>
  </sheetViews>
  <sheetFormatPr defaultRowHeight="15" outlineLevelCol="1"/>
  <cols>
    <col min="1" max="1" width="15.625" style="3" customWidth="1"/>
    <col min="2" max="2" width="28.25" style="3" customWidth="1"/>
    <col min="3" max="3" width="13.375" style="3" hidden="1" customWidth="1" outlineLevel="1"/>
    <col min="4" max="4" width="13.375" style="3" customWidth="1" collapsed="1"/>
    <col min="5" max="5" width="11" style="3" bestFit="1" customWidth="1"/>
    <col min="6" max="6" width="12.375" style="3" customWidth="1"/>
    <col min="7" max="42" width="12.5" style="3" bestFit="1" customWidth="1"/>
    <col min="43" max="16384" width="9" style="3"/>
  </cols>
  <sheetData>
    <row r="1" spans="1:42" s="1" customFormat="1" ht="20.100000000000001" customHeight="1">
      <c r="A1" s="90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9"/>
      <c r="N1" s="99"/>
      <c r="O1" s="99"/>
      <c r="P1" s="99"/>
      <c r="Q1" s="99"/>
      <c r="R1" s="99"/>
      <c r="S1" s="98"/>
      <c r="T1" s="98"/>
      <c r="U1" s="98"/>
      <c r="V1" s="98"/>
      <c r="W1" s="98"/>
      <c r="X1" s="98"/>
      <c r="Y1" s="99"/>
      <c r="Z1" s="99"/>
      <c r="AA1" s="99"/>
      <c r="AB1" s="99"/>
      <c r="AC1" s="99"/>
      <c r="AD1" s="99"/>
      <c r="AE1" s="98"/>
      <c r="AF1" s="98"/>
      <c r="AG1" s="98"/>
      <c r="AH1" s="98"/>
      <c r="AI1" s="98"/>
      <c r="AJ1" s="98"/>
      <c r="AK1" s="99"/>
      <c r="AL1" s="99"/>
      <c r="AM1" s="99"/>
      <c r="AN1" s="99"/>
      <c r="AO1" s="99"/>
      <c r="AP1" s="99"/>
    </row>
    <row r="2" spans="1:42" ht="15" customHeight="1">
      <c r="A2" s="90"/>
      <c r="B2" s="109" t="str">
        <f>'ANEXO IA - PLANILHA'!D2</f>
        <v>PREFEITURA DE SÃO JOSÉ DOS CAMPOS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2"/>
      <c r="T2" s="2"/>
      <c r="U2" s="2"/>
      <c r="V2" s="2"/>
      <c r="W2" s="2"/>
      <c r="X2" s="2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</row>
    <row r="3" spans="1:42" ht="15" customHeight="1">
      <c r="A3" s="90"/>
      <c r="B3" s="109" t="str">
        <f>'ANEXO IA - PLANILHA'!D3</f>
        <v>SECRETARIA DE EDUCAÇÃO E CIDADANIA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2"/>
      <c r="T3" s="2"/>
      <c r="U3" s="2"/>
      <c r="V3" s="2"/>
      <c r="W3" s="2"/>
      <c r="X3" s="2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</row>
    <row r="4" spans="1:42" ht="30" customHeight="1">
      <c r="A4" s="90"/>
      <c r="B4" s="128" t="str">
        <f>'ANEXO IA - PLANILHA'!D4</f>
        <v>OBRA: CONTRATAÇÃO DE EMPRESA ESPECIALIZADA NA PRESTAÇÃO DE SERVIÇOS DE FORMAÇÃO E TREINAMENTO DE BRIGADA DE INCÊNDIO</v>
      </c>
      <c r="C4" s="128"/>
      <c r="D4" s="128"/>
      <c r="E4" s="128"/>
      <c r="F4" s="12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</row>
    <row r="5" spans="1:42" ht="15" customHeight="1">
      <c r="A5" s="90"/>
      <c r="B5" s="29" t="s">
        <v>11</v>
      </c>
      <c r="C5" s="28"/>
      <c r="D5" s="7">
        <f>D14</f>
        <v>233424.8</v>
      </c>
      <c r="E5" s="6"/>
      <c r="F5" s="6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</row>
    <row r="6" spans="1:42" ht="15" customHeight="1">
      <c r="A6" s="91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92"/>
      <c r="T6" s="93"/>
      <c r="U6" s="94"/>
      <c r="V6" s="95"/>
      <c r="W6" s="95"/>
      <c r="X6" s="95"/>
      <c r="Y6" s="94"/>
      <c r="Z6" s="94"/>
      <c r="AA6" s="94"/>
      <c r="AB6" s="94"/>
      <c r="AC6" s="96"/>
      <c r="AD6" s="97"/>
      <c r="AE6" s="97"/>
      <c r="AF6" s="97"/>
      <c r="AG6" s="97"/>
      <c r="AH6" s="94"/>
      <c r="AI6" s="94"/>
      <c r="AJ6" s="94"/>
      <c r="AK6" s="94"/>
      <c r="AL6" s="94"/>
      <c r="AM6" s="94"/>
      <c r="AN6" s="94"/>
      <c r="AO6" s="94"/>
      <c r="AP6" s="94"/>
    </row>
    <row r="7" spans="1:42" ht="12" customHeight="1">
      <c r="A7" s="117" t="s">
        <v>4</v>
      </c>
      <c r="B7" s="118" t="s">
        <v>5</v>
      </c>
      <c r="C7" s="118" t="s">
        <v>6</v>
      </c>
      <c r="D7" s="118" t="s">
        <v>10</v>
      </c>
      <c r="E7" s="111" t="s">
        <v>7</v>
      </c>
      <c r="F7" s="111" t="s">
        <v>12</v>
      </c>
      <c r="G7" s="112" t="s">
        <v>8</v>
      </c>
      <c r="H7" s="112" t="s">
        <v>9</v>
      </c>
      <c r="I7" s="112" t="s">
        <v>37</v>
      </c>
      <c r="J7" s="112" t="s">
        <v>38</v>
      </c>
      <c r="K7" s="112" t="s">
        <v>39</v>
      </c>
      <c r="L7" s="112" t="s">
        <v>40</v>
      </c>
      <c r="M7" s="112" t="s">
        <v>41</v>
      </c>
      <c r="N7" s="112" t="s">
        <v>42</v>
      </c>
      <c r="O7" s="112" t="s">
        <v>43</v>
      </c>
      <c r="P7" s="112" t="s">
        <v>44</v>
      </c>
      <c r="Q7" s="112" t="s">
        <v>45</v>
      </c>
      <c r="R7" s="112" t="s">
        <v>46</v>
      </c>
      <c r="S7" s="112" t="s">
        <v>50</v>
      </c>
      <c r="T7" s="112" t="s">
        <v>51</v>
      </c>
      <c r="U7" s="112" t="s">
        <v>52</v>
      </c>
      <c r="V7" s="112" t="s">
        <v>53</v>
      </c>
      <c r="W7" s="112" t="s">
        <v>54</v>
      </c>
      <c r="X7" s="112" t="s">
        <v>55</v>
      </c>
      <c r="Y7" s="112" t="s">
        <v>56</v>
      </c>
      <c r="Z7" s="112" t="s">
        <v>57</v>
      </c>
      <c r="AA7" s="112" t="s">
        <v>58</v>
      </c>
      <c r="AB7" s="112" t="s">
        <v>59</v>
      </c>
      <c r="AC7" s="112" t="s">
        <v>60</v>
      </c>
      <c r="AD7" s="112" t="s">
        <v>61</v>
      </c>
      <c r="AE7" s="112" t="s">
        <v>62</v>
      </c>
      <c r="AF7" s="112" t="s">
        <v>63</v>
      </c>
      <c r="AG7" s="112" t="s">
        <v>64</v>
      </c>
      <c r="AH7" s="112" t="s">
        <v>65</v>
      </c>
      <c r="AI7" s="112" t="s">
        <v>66</v>
      </c>
      <c r="AJ7" s="112" t="s">
        <v>67</v>
      </c>
      <c r="AK7" s="112" t="s">
        <v>68</v>
      </c>
      <c r="AL7" s="112" t="s">
        <v>69</v>
      </c>
      <c r="AM7" s="112" t="s">
        <v>70</v>
      </c>
      <c r="AN7" s="112" t="s">
        <v>71</v>
      </c>
      <c r="AO7" s="112" t="s">
        <v>72</v>
      </c>
      <c r="AP7" s="112" t="s">
        <v>73</v>
      </c>
    </row>
    <row r="8" spans="1:42" ht="25.5" customHeight="1">
      <c r="A8" s="117"/>
      <c r="B8" s="118"/>
      <c r="C8" s="118"/>
      <c r="D8" s="118"/>
      <c r="E8" s="111"/>
      <c r="F8" s="111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</row>
    <row r="9" spans="1:42" ht="12" customHeight="1">
      <c r="A9" s="117"/>
      <c r="B9" s="118"/>
      <c r="C9" s="118"/>
      <c r="D9" s="118"/>
      <c r="E9" s="111"/>
      <c r="F9" s="111"/>
      <c r="G9" s="15">
        <v>30</v>
      </c>
      <c r="H9" s="15">
        <v>60</v>
      </c>
      <c r="I9" s="15">
        <v>90</v>
      </c>
      <c r="J9" s="15">
        <v>120</v>
      </c>
      <c r="K9" s="15">
        <v>150</v>
      </c>
      <c r="L9" s="15">
        <v>180</v>
      </c>
      <c r="M9" s="15">
        <v>210</v>
      </c>
      <c r="N9" s="15">
        <v>240</v>
      </c>
      <c r="O9" s="15">
        <v>270</v>
      </c>
      <c r="P9" s="15">
        <v>300</v>
      </c>
      <c r="Q9" s="15">
        <v>330</v>
      </c>
      <c r="R9" s="15">
        <v>360</v>
      </c>
      <c r="S9" s="15">
        <v>390</v>
      </c>
      <c r="T9" s="15">
        <v>420</v>
      </c>
      <c r="U9" s="15">
        <v>450</v>
      </c>
      <c r="V9" s="15">
        <v>480</v>
      </c>
      <c r="W9" s="15">
        <v>510</v>
      </c>
      <c r="X9" s="15">
        <v>540</v>
      </c>
      <c r="Y9" s="15">
        <v>570</v>
      </c>
      <c r="Z9" s="15">
        <v>600</v>
      </c>
      <c r="AA9" s="15">
        <v>630</v>
      </c>
      <c r="AB9" s="15">
        <v>660</v>
      </c>
      <c r="AC9" s="15">
        <v>690</v>
      </c>
      <c r="AD9" s="15">
        <v>720</v>
      </c>
      <c r="AE9" s="15">
        <v>750</v>
      </c>
      <c r="AF9" s="15">
        <v>780</v>
      </c>
      <c r="AG9" s="15">
        <v>810</v>
      </c>
      <c r="AH9" s="15">
        <v>840</v>
      </c>
      <c r="AI9" s="15">
        <v>870</v>
      </c>
      <c r="AJ9" s="15">
        <v>900</v>
      </c>
      <c r="AK9" s="15">
        <v>930</v>
      </c>
      <c r="AL9" s="15">
        <v>960</v>
      </c>
      <c r="AM9" s="15">
        <v>990</v>
      </c>
      <c r="AN9" s="15">
        <v>1020</v>
      </c>
      <c r="AO9" s="15">
        <v>1050</v>
      </c>
      <c r="AP9" s="15">
        <v>1080</v>
      </c>
    </row>
    <row r="10" spans="1:42" ht="12" customHeight="1">
      <c r="A10" s="113">
        <f>'ANEXO IA - PLANILHA'!A8</f>
        <v>1</v>
      </c>
      <c r="B10" s="114" t="str">
        <f>'ANEXO IA - PLANILHA'!D8</f>
        <v>TREINAMENTO</v>
      </c>
      <c r="C10" s="115">
        <f>ROUND(SUMPRODUCT('ANEXO IA - PLANILHA'!F9:F9,'ANEXO IA - PLANILHA'!J9:J9),2)</f>
        <v>186734</v>
      </c>
      <c r="D10" s="115">
        <f>'ANEXO IA - PLANILHA'!L10</f>
        <v>233424.8</v>
      </c>
      <c r="E10" s="116">
        <f>D10/$D$14</f>
        <v>1</v>
      </c>
      <c r="F10" s="126" t="s">
        <v>13</v>
      </c>
      <c r="G10" s="16">
        <f>MEMÓRIA!J151</f>
        <v>31976</v>
      </c>
      <c r="H10" s="16">
        <f>MEMÓRIA!K151</f>
        <v>1598.8</v>
      </c>
      <c r="I10" s="16">
        <f>MEMÓRIA!L151</f>
        <v>11191.6</v>
      </c>
      <c r="J10" s="16">
        <f>MEMÓRIA!M151</f>
        <v>1598.8</v>
      </c>
      <c r="K10" s="16">
        <f>MEMÓRIA!N151</f>
        <v>7994</v>
      </c>
      <c r="L10" s="16">
        <f>MEMÓRIA!O151</f>
        <v>3197.6</v>
      </c>
      <c r="M10" s="16">
        <f>MEMÓRIA!P151</f>
        <v>3197.6</v>
      </c>
      <c r="N10" s="16">
        <f>MEMÓRIA!Q151</f>
        <v>3197.6</v>
      </c>
      <c r="O10" s="16">
        <f>MEMÓRIA!R151</f>
        <v>1598.8</v>
      </c>
      <c r="P10" s="16">
        <f>MEMÓRIA!S151</f>
        <v>0</v>
      </c>
      <c r="Q10" s="16">
        <f>MEMÓRIA!T151</f>
        <v>0</v>
      </c>
      <c r="R10" s="16">
        <f>MEMÓRIA!U151</f>
        <v>1598.8</v>
      </c>
      <c r="S10" s="16">
        <f>MEMÓRIA!V151</f>
        <v>3197.6</v>
      </c>
      <c r="T10" s="16">
        <f>MEMÓRIA!W151</f>
        <v>3197.6</v>
      </c>
      <c r="U10" s="16">
        <f>MEMÓRIA!X151</f>
        <v>0</v>
      </c>
      <c r="V10" s="16">
        <f>MEMÓRIA!Y151</f>
        <v>1598.8</v>
      </c>
      <c r="W10" s="16">
        <f>MEMÓRIA!Z151</f>
        <v>9592.7999999999993</v>
      </c>
      <c r="X10" s="16">
        <f>MEMÓRIA!AA151</f>
        <v>7994</v>
      </c>
      <c r="Y10" s="16">
        <f>MEMÓRIA!AB151</f>
        <v>6395.2</v>
      </c>
      <c r="Z10" s="16">
        <f>MEMÓRIA!AC151</f>
        <v>3197.6</v>
      </c>
      <c r="AA10" s="16">
        <f>MEMÓRIA!AD151</f>
        <v>11191.6</v>
      </c>
      <c r="AB10" s="16">
        <f>MEMÓRIA!AE151</f>
        <v>4796.3999999999996</v>
      </c>
      <c r="AC10" s="16">
        <f>MEMÓRIA!AF151</f>
        <v>6395.2</v>
      </c>
      <c r="AD10" s="16">
        <f>MEMÓRIA!AG151</f>
        <v>4796.3999999999996</v>
      </c>
      <c r="AE10" s="16">
        <f>MEMÓRIA!AH151</f>
        <v>6395.2</v>
      </c>
      <c r="AF10" s="16">
        <f>MEMÓRIA!AI151</f>
        <v>6395.2</v>
      </c>
      <c r="AG10" s="16">
        <f>MEMÓRIA!AJ151</f>
        <v>3197.6</v>
      </c>
      <c r="AH10" s="16">
        <f>MEMÓRIA!AK151</f>
        <v>1598.8</v>
      </c>
      <c r="AI10" s="16">
        <f>MEMÓRIA!AL151</f>
        <v>1598.8</v>
      </c>
      <c r="AJ10" s="16">
        <f>MEMÓRIA!AM151</f>
        <v>14389.199999999999</v>
      </c>
      <c r="AK10" s="16">
        <f>MEMÓRIA!AN151</f>
        <v>15988</v>
      </c>
      <c r="AL10" s="16">
        <f>MEMÓRIA!AO151</f>
        <v>7994</v>
      </c>
      <c r="AM10" s="16">
        <f>MEMÓRIA!AP151</f>
        <v>4796.3999999999996</v>
      </c>
      <c r="AN10" s="16">
        <f>MEMÓRIA!AQ151</f>
        <v>6395.2</v>
      </c>
      <c r="AO10" s="16">
        <f>MEMÓRIA!AR151</f>
        <v>1598.8</v>
      </c>
      <c r="AP10" s="16">
        <f>MEMÓRIA!AS151</f>
        <v>33574.799999999996</v>
      </c>
    </row>
    <row r="11" spans="1:42" ht="12" customHeight="1">
      <c r="A11" s="113"/>
      <c r="B11" s="114"/>
      <c r="C11" s="115"/>
      <c r="D11" s="115"/>
      <c r="E11" s="116"/>
      <c r="F11" s="126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</row>
    <row r="12" spans="1:42" ht="12" customHeight="1">
      <c r="A12" s="113"/>
      <c r="B12" s="114"/>
      <c r="C12" s="115"/>
      <c r="D12" s="115"/>
      <c r="E12" s="116"/>
      <c r="F12" s="127" t="s">
        <v>14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ht="12" customHeight="1">
      <c r="A13" s="113"/>
      <c r="B13" s="114"/>
      <c r="C13" s="115"/>
      <c r="D13" s="115"/>
      <c r="E13" s="116"/>
      <c r="F13" s="12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</row>
    <row r="14" spans="1:42" ht="20.100000000000001" customHeight="1">
      <c r="A14" s="119" t="s">
        <v>15</v>
      </c>
      <c r="B14" s="119"/>
      <c r="C14" s="87">
        <f>SUM(C10:C13)</f>
        <v>186734</v>
      </c>
      <c r="D14" s="87">
        <f>SUM(D10:D13)</f>
        <v>233424.8</v>
      </c>
      <c r="E14" s="19">
        <f>SUM(E10:E13)</f>
        <v>1</v>
      </c>
      <c r="F14" s="30" t="s">
        <v>13</v>
      </c>
      <c r="G14" s="20">
        <f t="shared" ref="G14:R14" si="0">G10</f>
        <v>31976</v>
      </c>
      <c r="H14" s="20">
        <f t="shared" si="0"/>
        <v>1598.8</v>
      </c>
      <c r="I14" s="20">
        <f t="shared" si="0"/>
        <v>11191.6</v>
      </c>
      <c r="J14" s="20">
        <f t="shared" si="0"/>
        <v>1598.8</v>
      </c>
      <c r="K14" s="20">
        <f t="shared" si="0"/>
        <v>7994</v>
      </c>
      <c r="L14" s="20">
        <f t="shared" si="0"/>
        <v>3197.6</v>
      </c>
      <c r="M14" s="20">
        <f t="shared" si="0"/>
        <v>3197.6</v>
      </c>
      <c r="N14" s="20">
        <f t="shared" si="0"/>
        <v>3197.6</v>
      </c>
      <c r="O14" s="20">
        <f t="shared" si="0"/>
        <v>1598.8</v>
      </c>
      <c r="P14" s="20">
        <f t="shared" si="0"/>
        <v>0</v>
      </c>
      <c r="Q14" s="20">
        <f t="shared" si="0"/>
        <v>0</v>
      </c>
      <c r="R14" s="20">
        <f t="shared" si="0"/>
        <v>1598.8</v>
      </c>
      <c r="S14" s="20">
        <f t="shared" ref="S14:AD14" si="1">S10</f>
        <v>3197.6</v>
      </c>
      <c r="T14" s="20">
        <f t="shared" si="1"/>
        <v>3197.6</v>
      </c>
      <c r="U14" s="20">
        <f t="shared" si="1"/>
        <v>0</v>
      </c>
      <c r="V14" s="20">
        <f t="shared" si="1"/>
        <v>1598.8</v>
      </c>
      <c r="W14" s="20">
        <f t="shared" si="1"/>
        <v>9592.7999999999993</v>
      </c>
      <c r="X14" s="20">
        <f t="shared" si="1"/>
        <v>7994</v>
      </c>
      <c r="Y14" s="20">
        <f t="shared" si="1"/>
        <v>6395.2</v>
      </c>
      <c r="Z14" s="20">
        <f t="shared" si="1"/>
        <v>3197.6</v>
      </c>
      <c r="AA14" s="20">
        <f t="shared" si="1"/>
        <v>11191.6</v>
      </c>
      <c r="AB14" s="20">
        <f t="shared" si="1"/>
        <v>4796.3999999999996</v>
      </c>
      <c r="AC14" s="20">
        <f t="shared" si="1"/>
        <v>6395.2</v>
      </c>
      <c r="AD14" s="20">
        <f t="shared" si="1"/>
        <v>4796.3999999999996</v>
      </c>
      <c r="AE14" s="20">
        <f t="shared" ref="AE14:AP14" si="2">AE10</f>
        <v>6395.2</v>
      </c>
      <c r="AF14" s="20">
        <f t="shared" si="2"/>
        <v>6395.2</v>
      </c>
      <c r="AG14" s="20">
        <f t="shared" si="2"/>
        <v>3197.6</v>
      </c>
      <c r="AH14" s="20">
        <f t="shared" si="2"/>
        <v>1598.8</v>
      </c>
      <c r="AI14" s="20">
        <f t="shared" si="2"/>
        <v>1598.8</v>
      </c>
      <c r="AJ14" s="20">
        <f t="shared" si="2"/>
        <v>14389.199999999999</v>
      </c>
      <c r="AK14" s="20">
        <f t="shared" si="2"/>
        <v>15988</v>
      </c>
      <c r="AL14" s="20">
        <f t="shared" si="2"/>
        <v>7994</v>
      </c>
      <c r="AM14" s="20">
        <f t="shared" si="2"/>
        <v>4796.3999999999996</v>
      </c>
      <c r="AN14" s="20">
        <f t="shared" si="2"/>
        <v>6395.2</v>
      </c>
      <c r="AO14" s="20">
        <f t="shared" si="2"/>
        <v>1598.8</v>
      </c>
      <c r="AP14" s="20">
        <f t="shared" si="2"/>
        <v>33574.799999999996</v>
      </c>
    </row>
    <row r="15" spans="1:42" ht="20.100000000000001" customHeight="1">
      <c r="A15" s="119" t="s">
        <v>15</v>
      </c>
      <c r="B15" s="119"/>
      <c r="C15" s="87">
        <f>SUM(C11:C14)</f>
        <v>186734</v>
      </c>
      <c r="D15" s="87">
        <f>SUM(G15:R15)</f>
        <v>0</v>
      </c>
      <c r="E15" s="19">
        <f>SUM(E11:E14)</f>
        <v>1</v>
      </c>
      <c r="F15" s="89" t="s">
        <v>14</v>
      </c>
      <c r="G15" s="20">
        <f>G12</f>
        <v>0</v>
      </c>
      <c r="H15" s="20">
        <f t="shared" ref="H15:R15" si="3">H12</f>
        <v>0</v>
      </c>
      <c r="I15" s="20">
        <f t="shared" si="3"/>
        <v>0</v>
      </c>
      <c r="J15" s="20">
        <f t="shared" si="3"/>
        <v>0</v>
      </c>
      <c r="K15" s="20">
        <f t="shared" si="3"/>
        <v>0</v>
      </c>
      <c r="L15" s="20">
        <f t="shared" si="3"/>
        <v>0</v>
      </c>
      <c r="M15" s="20">
        <f t="shared" si="3"/>
        <v>0</v>
      </c>
      <c r="N15" s="20">
        <f t="shared" si="3"/>
        <v>0</v>
      </c>
      <c r="O15" s="20">
        <f t="shared" si="3"/>
        <v>0</v>
      </c>
      <c r="P15" s="20">
        <f t="shared" si="3"/>
        <v>0</v>
      </c>
      <c r="Q15" s="20">
        <f t="shared" si="3"/>
        <v>0</v>
      </c>
      <c r="R15" s="20">
        <f t="shared" si="3"/>
        <v>0</v>
      </c>
      <c r="S15" s="20">
        <f>S12</f>
        <v>0</v>
      </c>
      <c r="T15" s="20">
        <f t="shared" ref="T15:AD15" si="4">T12</f>
        <v>0</v>
      </c>
      <c r="U15" s="20">
        <f t="shared" si="4"/>
        <v>0</v>
      </c>
      <c r="V15" s="20">
        <f t="shared" si="4"/>
        <v>0</v>
      </c>
      <c r="W15" s="20">
        <f t="shared" si="4"/>
        <v>0</v>
      </c>
      <c r="X15" s="20">
        <f t="shared" si="4"/>
        <v>0</v>
      </c>
      <c r="Y15" s="20">
        <f t="shared" si="4"/>
        <v>0</v>
      </c>
      <c r="Z15" s="20">
        <f t="shared" si="4"/>
        <v>0</v>
      </c>
      <c r="AA15" s="20">
        <f t="shared" si="4"/>
        <v>0</v>
      </c>
      <c r="AB15" s="20">
        <f t="shared" si="4"/>
        <v>0</v>
      </c>
      <c r="AC15" s="20">
        <f t="shared" si="4"/>
        <v>0</v>
      </c>
      <c r="AD15" s="20">
        <f t="shared" si="4"/>
        <v>0</v>
      </c>
      <c r="AE15" s="20">
        <f>AE12</f>
        <v>0</v>
      </c>
      <c r="AF15" s="20">
        <f t="shared" ref="AF15:AP15" si="5">AF12</f>
        <v>0</v>
      </c>
      <c r="AG15" s="20">
        <f t="shared" si="5"/>
        <v>0</v>
      </c>
      <c r="AH15" s="20">
        <f t="shared" si="5"/>
        <v>0</v>
      </c>
      <c r="AI15" s="20">
        <f t="shared" si="5"/>
        <v>0</v>
      </c>
      <c r="AJ15" s="20">
        <f t="shared" si="5"/>
        <v>0</v>
      </c>
      <c r="AK15" s="20">
        <f t="shared" si="5"/>
        <v>0</v>
      </c>
      <c r="AL15" s="20">
        <f t="shared" si="5"/>
        <v>0</v>
      </c>
      <c r="AM15" s="20">
        <f t="shared" si="5"/>
        <v>0</v>
      </c>
      <c r="AN15" s="20">
        <f t="shared" si="5"/>
        <v>0</v>
      </c>
      <c r="AO15" s="20">
        <f t="shared" si="5"/>
        <v>0</v>
      </c>
      <c r="AP15" s="20">
        <f t="shared" si="5"/>
        <v>0</v>
      </c>
    </row>
    <row r="16" spans="1:42" ht="6" customHeight="1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</row>
    <row r="17" spans="1:42">
      <c r="A17" s="21" t="s">
        <v>16</v>
      </c>
      <c r="B17" s="22"/>
      <c r="C17" s="23" t="s">
        <v>17</v>
      </c>
      <c r="D17" s="23" t="s">
        <v>17</v>
      </c>
      <c r="E17" s="124" t="s">
        <v>13</v>
      </c>
      <c r="F17" s="124"/>
      <c r="G17" s="24">
        <f t="shared" ref="G17:H17" si="6">G14</f>
        <v>31976</v>
      </c>
      <c r="H17" s="24">
        <f t="shared" si="6"/>
        <v>1598.8</v>
      </c>
      <c r="I17" s="24">
        <f t="shared" ref="I17:AP17" si="7">I14</f>
        <v>11191.6</v>
      </c>
      <c r="J17" s="24">
        <f t="shared" si="7"/>
        <v>1598.8</v>
      </c>
      <c r="K17" s="24">
        <f t="shared" si="7"/>
        <v>7994</v>
      </c>
      <c r="L17" s="24">
        <f t="shared" si="7"/>
        <v>3197.6</v>
      </c>
      <c r="M17" s="24">
        <f t="shared" si="7"/>
        <v>3197.6</v>
      </c>
      <c r="N17" s="24">
        <f t="shared" si="7"/>
        <v>3197.6</v>
      </c>
      <c r="O17" s="24">
        <f t="shared" si="7"/>
        <v>1598.8</v>
      </c>
      <c r="P17" s="24">
        <f t="shared" si="7"/>
        <v>0</v>
      </c>
      <c r="Q17" s="24">
        <f t="shared" si="7"/>
        <v>0</v>
      </c>
      <c r="R17" s="24">
        <f t="shared" si="7"/>
        <v>1598.8</v>
      </c>
      <c r="S17" s="24">
        <f t="shared" si="7"/>
        <v>3197.6</v>
      </c>
      <c r="T17" s="24">
        <f t="shared" si="7"/>
        <v>3197.6</v>
      </c>
      <c r="U17" s="24">
        <f t="shared" si="7"/>
        <v>0</v>
      </c>
      <c r="V17" s="24">
        <f t="shared" si="7"/>
        <v>1598.8</v>
      </c>
      <c r="W17" s="24">
        <f t="shared" si="7"/>
        <v>9592.7999999999993</v>
      </c>
      <c r="X17" s="24">
        <f t="shared" si="7"/>
        <v>7994</v>
      </c>
      <c r="Y17" s="24">
        <f t="shared" si="7"/>
        <v>6395.2</v>
      </c>
      <c r="Z17" s="24">
        <f t="shared" si="7"/>
        <v>3197.6</v>
      </c>
      <c r="AA17" s="24">
        <f t="shared" si="7"/>
        <v>11191.6</v>
      </c>
      <c r="AB17" s="24">
        <f t="shared" si="7"/>
        <v>4796.3999999999996</v>
      </c>
      <c r="AC17" s="24">
        <f t="shared" si="7"/>
        <v>6395.2</v>
      </c>
      <c r="AD17" s="24">
        <f t="shared" si="7"/>
        <v>4796.3999999999996</v>
      </c>
      <c r="AE17" s="24">
        <f t="shared" si="7"/>
        <v>6395.2</v>
      </c>
      <c r="AF17" s="24">
        <f t="shared" si="7"/>
        <v>6395.2</v>
      </c>
      <c r="AG17" s="24">
        <f t="shared" si="7"/>
        <v>3197.6</v>
      </c>
      <c r="AH17" s="24">
        <f t="shared" si="7"/>
        <v>1598.8</v>
      </c>
      <c r="AI17" s="24">
        <f t="shared" si="7"/>
        <v>1598.8</v>
      </c>
      <c r="AJ17" s="24">
        <f t="shared" si="7"/>
        <v>14389.199999999999</v>
      </c>
      <c r="AK17" s="24">
        <f t="shared" si="7"/>
        <v>15988</v>
      </c>
      <c r="AL17" s="24">
        <f t="shared" si="7"/>
        <v>7994</v>
      </c>
      <c r="AM17" s="24">
        <f t="shared" si="7"/>
        <v>4796.3999999999996</v>
      </c>
      <c r="AN17" s="24">
        <f t="shared" si="7"/>
        <v>6395.2</v>
      </c>
      <c r="AO17" s="24">
        <f t="shared" si="7"/>
        <v>1598.8</v>
      </c>
      <c r="AP17" s="24">
        <f t="shared" si="7"/>
        <v>33574.799999999996</v>
      </c>
    </row>
    <row r="18" spans="1:42">
      <c r="A18" s="88" t="s">
        <v>47</v>
      </c>
      <c r="B18" s="22"/>
      <c r="C18" s="23" t="s">
        <v>17</v>
      </c>
      <c r="D18" s="23" t="s">
        <v>17</v>
      </c>
      <c r="E18" s="123" t="s">
        <v>14</v>
      </c>
      <c r="F18" s="123"/>
      <c r="G18" s="24">
        <f>G12</f>
        <v>0</v>
      </c>
      <c r="H18" s="24">
        <f t="shared" ref="H18" si="8">H12</f>
        <v>0</v>
      </c>
      <c r="I18" s="24">
        <f t="shared" ref="I18:AP18" si="9">I12</f>
        <v>0</v>
      </c>
      <c r="J18" s="24">
        <f t="shared" si="9"/>
        <v>0</v>
      </c>
      <c r="K18" s="24">
        <f t="shared" si="9"/>
        <v>0</v>
      </c>
      <c r="L18" s="24">
        <f t="shared" si="9"/>
        <v>0</v>
      </c>
      <c r="M18" s="24">
        <f t="shared" si="9"/>
        <v>0</v>
      </c>
      <c r="N18" s="24">
        <f t="shared" si="9"/>
        <v>0</v>
      </c>
      <c r="O18" s="24">
        <f t="shared" si="9"/>
        <v>0</v>
      </c>
      <c r="P18" s="24">
        <f t="shared" si="9"/>
        <v>0</v>
      </c>
      <c r="Q18" s="24">
        <f t="shared" si="9"/>
        <v>0</v>
      </c>
      <c r="R18" s="24">
        <f t="shared" si="9"/>
        <v>0</v>
      </c>
      <c r="S18" s="24">
        <f t="shared" si="9"/>
        <v>0</v>
      </c>
      <c r="T18" s="24">
        <f t="shared" si="9"/>
        <v>0</v>
      </c>
      <c r="U18" s="24">
        <f t="shared" si="9"/>
        <v>0</v>
      </c>
      <c r="V18" s="24">
        <f t="shared" si="9"/>
        <v>0</v>
      </c>
      <c r="W18" s="24">
        <f t="shared" si="9"/>
        <v>0</v>
      </c>
      <c r="X18" s="24">
        <f t="shared" si="9"/>
        <v>0</v>
      </c>
      <c r="Y18" s="24">
        <f t="shared" si="9"/>
        <v>0</v>
      </c>
      <c r="Z18" s="24">
        <f t="shared" si="9"/>
        <v>0</v>
      </c>
      <c r="AA18" s="24">
        <f t="shared" si="9"/>
        <v>0</v>
      </c>
      <c r="AB18" s="24">
        <f t="shared" si="9"/>
        <v>0</v>
      </c>
      <c r="AC18" s="24">
        <f t="shared" si="9"/>
        <v>0</v>
      </c>
      <c r="AD18" s="24">
        <f t="shared" si="9"/>
        <v>0</v>
      </c>
      <c r="AE18" s="24">
        <f t="shared" si="9"/>
        <v>0</v>
      </c>
      <c r="AF18" s="24">
        <f t="shared" si="9"/>
        <v>0</v>
      </c>
      <c r="AG18" s="24">
        <f t="shared" si="9"/>
        <v>0</v>
      </c>
      <c r="AH18" s="24">
        <f t="shared" si="9"/>
        <v>0</v>
      </c>
      <c r="AI18" s="24">
        <f t="shared" si="9"/>
        <v>0</v>
      </c>
      <c r="AJ18" s="24">
        <f t="shared" si="9"/>
        <v>0</v>
      </c>
      <c r="AK18" s="24">
        <f t="shared" si="9"/>
        <v>0</v>
      </c>
      <c r="AL18" s="24">
        <f t="shared" si="9"/>
        <v>0</v>
      </c>
      <c r="AM18" s="24">
        <f t="shared" si="9"/>
        <v>0</v>
      </c>
      <c r="AN18" s="24">
        <f t="shared" si="9"/>
        <v>0</v>
      </c>
      <c r="AO18" s="24">
        <f t="shared" si="9"/>
        <v>0</v>
      </c>
      <c r="AP18" s="24">
        <f t="shared" si="9"/>
        <v>0</v>
      </c>
    </row>
    <row r="19" spans="1:42">
      <c r="A19" s="21" t="s">
        <v>18</v>
      </c>
      <c r="B19" s="22"/>
      <c r="C19" s="23" t="s">
        <v>17</v>
      </c>
      <c r="D19" s="23" t="s">
        <v>17</v>
      </c>
      <c r="E19" s="124" t="s">
        <v>13</v>
      </c>
      <c r="F19" s="124"/>
      <c r="G19" s="24">
        <f>G17</f>
        <v>31976</v>
      </c>
      <c r="H19" s="24">
        <f>H17+G19</f>
        <v>33574.800000000003</v>
      </c>
      <c r="I19" s="24">
        <f t="shared" ref="I19:AP19" si="10">I17+H19</f>
        <v>44766.400000000001</v>
      </c>
      <c r="J19" s="24">
        <f t="shared" si="10"/>
        <v>46365.200000000004</v>
      </c>
      <c r="K19" s="24">
        <f t="shared" si="10"/>
        <v>54359.200000000004</v>
      </c>
      <c r="L19" s="24">
        <f t="shared" si="10"/>
        <v>57556.800000000003</v>
      </c>
      <c r="M19" s="24">
        <f t="shared" si="10"/>
        <v>60754.400000000001</v>
      </c>
      <c r="N19" s="24">
        <f t="shared" si="10"/>
        <v>63952</v>
      </c>
      <c r="O19" s="24">
        <f t="shared" si="10"/>
        <v>65550.8</v>
      </c>
      <c r="P19" s="24">
        <f t="shared" si="10"/>
        <v>65550.8</v>
      </c>
      <c r="Q19" s="24">
        <f t="shared" si="10"/>
        <v>65550.8</v>
      </c>
      <c r="R19" s="24">
        <f t="shared" si="10"/>
        <v>67149.600000000006</v>
      </c>
      <c r="S19" s="24">
        <f t="shared" si="10"/>
        <v>70347.200000000012</v>
      </c>
      <c r="T19" s="24">
        <f t="shared" si="10"/>
        <v>73544.800000000017</v>
      </c>
      <c r="U19" s="24">
        <f t="shared" si="10"/>
        <v>73544.800000000017</v>
      </c>
      <c r="V19" s="24">
        <f t="shared" si="10"/>
        <v>75143.60000000002</v>
      </c>
      <c r="W19" s="24">
        <f t="shared" si="10"/>
        <v>84736.400000000023</v>
      </c>
      <c r="X19" s="24">
        <f t="shared" si="10"/>
        <v>92730.400000000023</v>
      </c>
      <c r="Y19" s="24">
        <f t="shared" si="10"/>
        <v>99125.60000000002</v>
      </c>
      <c r="Z19" s="24">
        <f t="shared" si="10"/>
        <v>102323.20000000003</v>
      </c>
      <c r="AA19" s="24">
        <f t="shared" si="10"/>
        <v>113514.80000000003</v>
      </c>
      <c r="AB19" s="24">
        <f t="shared" si="10"/>
        <v>118311.20000000003</v>
      </c>
      <c r="AC19" s="24">
        <f t="shared" si="10"/>
        <v>124706.40000000002</v>
      </c>
      <c r="AD19" s="24">
        <f t="shared" si="10"/>
        <v>129502.80000000002</v>
      </c>
      <c r="AE19" s="24">
        <f t="shared" si="10"/>
        <v>135898.00000000003</v>
      </c>
      <c r="AF19" s="24">
        <f t="shared" si="10"/>
        <v>142293.20000000004</v>
      </c>
      <c r="AG19" s="24">
        <f t="shared" si="10"/>
        <v>145490.80000000005</v>
      </c>
      <c r="AH19" s="24">
        <f t="shared" si="10"/>
        <v>147089.60000000003</v>
      </c>
      <c r="AI19" s="24">
        <f t="shared" si="10"/>
        <v>148688.40000000002</v>
      </c>
      <c r="AJ19" s="24">
        <f t="shared" si="10"/>
        <v>163077.60000000003</v>
      </c>
      <c r="AK19" s="24">
        <f t="shared" si="10"/>
        <v>179065.60000000003</v>
      </c>
      <c r="AL19" s="24">
        <f t="shared" si="10"/>
        <v>187059.60000000003</v>
      </c>
      <c r="AM19" s="24">
        <f t="shared" si="10"/>
        <v>191856.00000000003</v>
      </c>
      <c r="AN19" s="24">
        <f t="shared" si="10"/>
        <v>198251.20000000004</v>
      </c>
      <c r="AO19" s="24">
        <f t="shared" si="10"/>
        <v>199850.00000000003</v>
      </c>
      <c r="AP19" s="24">
        <f t="shared" si="10"/>
        <v>233424.80000000002</v>
      </c>
    </row>
    <row r="20" spans="1:42">
      <c r="A20" s="88" t="s">
        <v>48</v>
      </c>
      <c r="B20" s="22"/>
      <c r="C20" s="23"/>
      <c r="D20" s="23" t="s">
        <v>17</v>
      </c>
      <c r="E20" s="123" t="s">
        <v>14</v>
      </c>
      <c r="F20" s="123"/>
      <c r="G20" s="24">
        <f>G18</f>
        <v>0</v>
      </c>
      <c r="H20" s="24">
        <f>H18+G20</f>
        <v>0</v>
      </c>
      <c r="I20" s="24">
        <f t="shared" ref="I20:AP20" si="11">I18+H20</f>
        <v>0</v>
      </c>
      <c r="J20" s="24">
        <f t="shared" si="11"/>
        <v>0</v>
      </c>
      <c r="K20" s="24">
        <f t="shared" si="11"/>
        <v>0</v>
      </c>
      <c r="L20" s="24">
        <f t="shared" si="11"/>
        <v>0</v>
      </c>
      <c r="M20" s="24">
        <f t="shared" si="11"/>
        <v>0</v>
      </c>
      <c r="N20" s="24">
        <f t="shared" si="11"/>
        <v>0</v>
      </c>
      <c r="O20" s="24">
        <f t="shared" si="11"/>
        <v>0</v>
      </c>
      <c r="P20" s="24">
        <f t="shared" si="11"/>
        <v>0</v>
      </c>
      <c r="Q20" s="24">
        <f t="shared" si="11"/>
        <v>0</v>
      </c>
      <c r="R20" s="24">
        <f t="shared" si="11"/>
        <v>0</v>
      </c>
      <c r="S20" s="24">
        <f t="shared" si="11"/>
        <v>0</v>
      </c>
      <c r="T20" s="24">
        <f t="shared" si="11"/>
        <v>0</v>
      </c>
      <c r="U20" s="24">
        <f t="shared" si="11"/>
        <v>0</v>
      </c>
      <c r="V20" s="24">
        <f t="shared" si="11"/>
        <v>0</v>
      </c>
      <c r="W20" s="24">
        <f t="shared" si="11"/>
        <v>0</v>
      </c>
      <c r="X20" s="24">
        <f t="shared" si="11"/>
        <v>0</v>
      </c>
      <c r="Y20" s="24">
        <f t="shared" si="11"/>
        <v>0</v>
      </c>
      <c r="Z20" s="24">
        <f t="shared" si="11"/>
        <v>0</v>
      </c>
      <c r="AA20" s="24">
        <f t="shared" si="11"/>
        <v>0</v>
      </c>
      <c r="AB20" s="24">
        <f t="shared" si="11"/>
        <v>0</v>
      </c>
      <c r="AC20" s="24">
        <f t="shared" si="11"/>
        <v>0</v>
      </c>
      <c r="AD20" s="24">
        <f t="shared" si="11"/>
        <v>0</v>
      </c>
      <c r="AE20" s="24">
        <f t="shared" si="11"/>
        <v>0</v>
      </c>
      <c r="AF20" s="24">
        <f t="shared" si="11"/>
        <v>0</v>
      </c>
      <c r="AG20" s="24">
        <f t="shared" si="11"/>
        <v>0</v>
      </c>
      <c r="AH20" s="24">
        <f t="shared" si="11"/>
        <v>0</v>
      </c>
      <c r="AI20" s="24">
        <f t="shared" si="11"/>
        <v>0</v>
      </c>
      <c r="AJ20" s="24">
        <f t="shared" si="11"/>
        <v>0</v>
      </c>
      <c r="AK20" s="24">
        <f t="shared" si="11"/>
        <v>0</v>
      </c>
      <c r="AL20" s="24">
        <f t="shared" si="11"/>
        <v>0</v>
      </c>
      <c r="AM20" s="24">
        <f t="shared" si="11"/>
        <v>0</v>
      </c>
      <c r="AN20" s="24">
        <f t="shared" si="11"/>
        <v>0</v>
      </c>
      <c r="AO20" s="24">
        <f t="shared" si="11"/>
        <v>0</v>
      </c>
      <c r="AP20" s="24">
        <f t="shared" si="11"/>
        <v>0</v>
      </c>
    </row>
    <row r="21" spans="1:42">
      <c r="A21" s="21" t="s">
        <v>16</v>
      </c>
      <c r="B21" s="22"/>
      <c r="C21" s="25" t="s">
        <v>7</v>
      </c>
      <c r="D21" s="25" t="s">
        <v>7</v>
      </c>
      <c r="E21" s="124" t="s">
        <v>13</v>
      </c>
      <c r="F21" s="124"/>
      <c r="G21" s="26">
        <f t="shared" ref="G21:H21" si="12">G17/$D14</f>
        <v>0.13698630136986303</v>
      </c>
      <c r="H21" s="26">
        <f t="shared" si="12"/>
        <v>6.8493150684931512E-3</v>
      </c>
      <c r="I21" s="26">
        <f t="shared" ref="I21:AP21" si="13">I17/$D14</f>
        <v>4.7945205479452059E-2</v>
      </c>
      <c r="J21" s="26">
        <f t="shared" si="13"/>
        <v>6.8493150684931512E-3</v>
      </c>
      <c r="K21" s="26">
        <f t="shared" si="13"/>
        <v>3.4246575342465758E-2</v>
      </c>
      <c r="L21" s="26">
        <f t="shared" si="13"/>
        <v>1.3698630136986302E-2</v>
      </c>
      <c r="M21" s="26">
        <f t="shared" si="13"/>
        <v>1.3698630136986302E-2</v>
      </c>
      <c r="N21" s="26">
        <f t="shared" si="13"/>
        <v>1.3698630136986302E-2</v>
      </c>
      <c r="O21" s="26">
        <f t="shared" si="13"/>
        <v>6.8493150684931512E-3</v>
      </c>
      <c r="P21" s="26">
        <f t="shared" si="13"/>
        <v>0</v>
      </c>
      <c r="Q21" s="26">
        <f t="shared" si="13"/>
        <v>0</v>
      </c>
      <c r="R21" s="26">
        <f t="shared" si="13"/>
        <v>6.8493150684931512E-3</v>
      </c>
      <c r="S21" s="26">
        <f t="shared" si="13"/>
        <v>1.3698630136986302E-2</v>
      </c>
      <c r="T21" s="26">
        <f t="shared" si="13"/>
        <v>1.3698630136986302E-2</v>
      </c>
      <c r="U21" s="26">
        <f t="shared" si="13"/>
        <v>0</v>
      </c>
      <c r="V21" s="26">
        <f t="shared" si="13"/>
        <v>6.8493150684931512E-3</v>
      </c>
      <c r="W21" s="26">
        <f t="shared" si="13"/>
        <v>4.1095890410958902E-2</v>
      </c>
      <c r="X21" s="26">
        <f t="shared" si="13"/>
        <v>3.4246575342465758E-2</v>
      </c>
      <c r="Y21" s="26">
        <f t="shared" si="13"/>
        <v>2.7397260273972605E-2</v>
      </c>
      <c r="Z21" s="26">
        <f t="shared" si="13"/>
        <v>1.3698630136986302E-2</v>
      </c>
      <c r="AA21" s="26">
        <f t="shared" si="13"/>
        <v>4.7945205479452059E-2</v>
      </c>
      <c r="AB21" s="26">
        <f t="shared" si="13"/>
        <v>2.0547945205479451E-2</v>
      </c>
      <c r="AC21" s="26">
        <f t="shared" si="13"/>
        <v>2.7397260273972605E-2</v>
      </c>
      <c r="AD21" s="26">
        <f t="shared" si="13"/>
        <v>2.0547945205479451E-2</v>
      </c>
      <c r="AE21" s="26">
        <f t="shared" si="13"/>
        <v>2.7397260273972605E-2</v>
      </c>
      <c r="AF21" s="26">
        <f t="shared" si="13"/>
        <v>2.7397260273972605E-2</v>
      </c>
      <c r="AG21" s="26">
        <f t="shared" si="13"/>
        <v>1.3698630136986302E-2</v>
      </c>
      <c r="AH21" s="26">
        <f t="shared" si="13"/>
        <v>6.8493150684931512E-3</v>
      </c>
      <c r="AI21" s="26">
        <f t="shared" si="13"/>
        <v>6.8493150684931512E-3</v>
      </c>
      <c r="AJ21" s="26">
        <f t="shared" si="13"/>
        <v>6.1643835616438353E-2</v>
      </c>
      <c r="AK21" s="26">
        <f t="shared" si="13"/>
        <v>6.8493150684931517E-2</v>
      </c>
      <c r="AL21" s="26">
        <f t="shared" si="13"/>
        <v>3.4246575342465758E-2</v>
      </c>
      <c r="AM21" s="26">
        <f t="shared" si="13"/>
        <v>2.0547945205479451E-2</v>
      </c>
      <c r="AN21" s="26">
        <f t="shared" si="13"/>
        <v>2.7397260273972605E-2</v>
      </c>
      <c r="AO21" s="26">
        <f t="shared" si="13"/>
        <v>6.8493150684931512E-3</v>
      </c>
      <c r="AP21" s="26">
        <f t="shared" si="13"/>
        <v>0.14383561643835616</v>
      </c>
    </row>
    <row r="22" spans="1:42">
      <c r="A22" s="88" t="s">
        <v>47</v>
      </c>
      <c r="B22" s="22"/>
      <c r="C22" s="25"/>
      <c r="D22" s="25" t="s">
        <v>7</v>
      </c>
      <c r="E22" s="123" t="s">
        <v>14</v>
      </c>
      <c r="F22" s="123"/>
      <c r="G22" s="26">
        <f>G20/$D$14</f>
        <v>0</v>
      </c>
      <c r="H22" s="26">
        <f>H20/$D$14</f>
        <v>0</v>
      </c>
      <c r="I22" s="26">
        <f t="shared" ref="I22:AP22" si="14">I20/$D$14</f>
        <v>0</v>
      </c>
      <c r="J22" s="26">
        <f t="shared" si="14"/>
        <v>0</v>
      </c>
      <c r="K22" s="26">
        <f t="shared" si="14"/>
        <v>0</v>
      </c>
      <c r="L22" s="26">
        <f t="shared" si="14"/>
        <v>0</v>
      </c>
      <c r="M22" s="26">
        <f t="shared" si="14"/>
        <v>0</v>
      </c>
      <c r="N22" s="26">
        <f t="shared" si="14"/>
        <v>0</v>
      </c>
      <c r="O22" s="26">
        <f t="shared" si="14"/>
        <v>0</v>
      </c>
      <c r="P22" s="26">
        <f t="shared" si="14"/>
        <v>0</v>
      </c>
      <c r="Q22" s="26">
        <f t="shared" si="14"/>
        <v>0</v>
      </c>
      <c r="R22" s="26">
        <f t="shared" si="14"/>
        <v>0</v>
      </c>
      <c r="S22" s="26">
        <f t="shared" si="14"/>
        <v>0</v>
      </c>
      <c r="T22" s="26">
        <f t="shared" si="14"/>
        <v>0</v>
      </c>
      <c r="U22" s="26">
        <f t="shared" si="14"/>
        <v>0</v>
      </c>
      <c r="V22" s="26">
        <f t="shared" si="14"/>
        <v>0</v>
      </c>
      <c r="W22" s="26">
        <f t="shared" si="14"/>
        <v>0</v>
      </c>
      <c r="X22" s="26">
        <f t="shared" si="14"/>
        <v>0</v>
      </c>
      <c r="Y22" s="26">
        <f t="shared" si="14"/>
        <v>0</v>
      </c>
      <c r="Z22" s="26">
        <f t="shared" si="14"/>
        <v>0</v>
      </c>
      <c r="AA22" s="26">
        <f t="shared" si="14"/>
        <v>0</v>
      </c>
      <c r="AB22" s="26">
        <f t="shared" si="14"/>
        <v>0</v>
      </c>
      <c r="AC22" s="26">
        <f t="shared" si="14"/>
        <v>0</v>
      </c>
      <c r="AD22" s="26">
        <f t="shared" si="14"/>
        <v>0</v>
      </c>
      <c r="AE22" s="26">
        <f t="shared" si="14"/>
        <v>0</v>
      </c>
      <c r="AF22" s="26">
        <f t="shared" si="14"/>
        <v>0</v>
      </c>
      <c r="AG22" s="26">
        <f t="shared" si="14"/>
        <v>0</v>
      </c>
      <c r="AH22" s="26">
        <f t="shared" si="14"/>
        <v>0</v>
      </c>
      <c r="AI22" s="26">
        <f t="shared" si="14"/>
        <v>0</v>
      </c>
      <c r="AJ22" s="26">
        <f t="shared" si="14"/>
        <v>0</v>
      </c>
      <c r="AK22" s="26">
        <f t="shared" si="14"/>
        <v>0</v>
      </c>
      <c r="AL22" s="26">
        <f t="shared" si="14"/>
        <v>0</v>
      </c>
      <c r="AM22" s="26">
        <f t="shared" si="14"/>
        <v>0</v>
      </c>
      <c r="AN22" s="26">
        <f t="shared" si="14"/>
        <v>0</v>
      </c>
      <c r="AO22" s="26">
        <f t="shared" si="14"/>
        <v>0</v>
      </c>
      <c r="AP22" s="26">
        <f t="shared" si="14"/>
        <v>0</v>
      </c>
    </row>
    <row r="23" spans="1:42">
      <c r="A23" s="21" t="s">
        <v>18</v>
      </c>
      <c r="B23" s="27"/>
      <c r="C23" s="25" t="s">
        <v>7</v>
      </c>
      <c r="D23" s="25" t="s">
        <v>7</v>
      </c>
      <c r="E23" s="124" t="s">
        <v>13</v>
      </c>
      <c r="F23" s="124"/>
      <c r="G23" s="26">
        <f t="shared" ref="G23:H23" si="15">G19/$D14</f>
        <v>0.13698630136986303</v>
      </c>
      <c r="H23" s="26">
        <f t="shared" si="15"/>
        <v>0.14383561643835618</v>
      </c>
      <c r="I23" s="26">
        <f t="shared" ref="I23:AP23" si="16">I19/$D14</f>
        <v>0.19178082191780824</v>
      </c>
      <c r="J23" s="26">
        <f t="shared" si="16"/>
        <v>0.19863013698630139</v>
      </c>
      <c r="K23" s="26">
        <f t="shared" si="16"/>
        <v>0.23287671232876717</v>
      </c>
      <c r="L23" s="26">
        <f t="shared" si="16"/>
        <v>0.24657534246575344</v>
      </c>
      <c r="M23" s="26">
        <f t="shared" si="16"/>
        <v>0.26027397260273977</v>
      </c>
      <c r="N23" s="26">
        <f t="shared" si="16"/>
        <v>0.27397260273972607</v>
      </c>
      <c r="O23" s="26">
        <f t="shared" si="16"/>
        <v>0.28082191780821919</v>
      </c>
      <c r="P23" s="26">
        <f t="shared" si="16"/>
        <v>0.28082191780821919</v>
      </c>
      <c r="Q23" s="26">
        <f t="shared" si="16"/>
        <v>0.28082191780821919</v>
      </c>
      <c r="R23" s="26">
        <f t="shared" si="16"/>
        <v>0.28767123287671237</v>
      </c>
      <c r="S23" s="26">
        <f t="shared" si="16"/>
        <v>0.30136986301369867</v>
      </c>
      <c r="T23" s="26">
        <f t="shared" si="16"/>
        <v>0.31506849315068503</v>
      </c>
      <c r="U23" s="26">
        <f t="shared" si="16"/>
        <v>0.31506849315068503</v>
      </c>
      <c r="V23" s="26">
        <f t="shared" si="16"/>
        <v>0.3219178082191782</v>
      </c>
      <c r="W23" s="26">
        <f t="shared" si="16"/>
        <v>0.3630136986301371</v>
      </c>
      <c r="X23" s="26">
        <f t="shared" si="16"/>
        <v>0.39726027397260288</v>
      </c>
      <c r="Y23" s="26">
        <f t="shared" si="16"/>
        <v>0.42465753424657543</v>
      </c>
      <c r="Z23" s="26">
        <f t="shared" si="16"/>
        <v>0.43835616438356179</v>
      </c>
      <c r="AA23" s="26">
        <f t="shared" si="16"/>
        <v>0.48630136986301387</v>
      </c>
      <c r="AB23" s="26">
        <f t="shared" si="16"/>
        <v>0.50684931506849329</v>
      </c>
      <c r="AC23" s="26">
        <f t="shared" si="16"/>
        <v>0.53424657534246589</v>
      </c>
      <c r="AD23" s="26">
        <f t="shared" si="16"/>
        <v>0.55479452054794531</v>
      </c>
      <c r="AE23" s="26">
        <f t="shared" si="16"/>
        <v>0.58219178082191791</v>
      </c>
      <c r="AF23" s="26">
        <f t="shared" si="16"/>
        <v>0.60958904109589063</v>
      </c>
      <c r="AG23" s="26">
        <f t="shared" si="16"/>
        <v>0.62328767123287698</v>
      </c>
      <c r="AH23" s="26">
        <f t="shared" si="16"/>
        <v>0.63013698630137005</v>
      </c>
      <c r="AI23" s="26">
        <f t="shared" si="16"/>
        <v>0.63698630136986312</v>
      </c>
      <c r="AJ23" s="26">
        <f t="shared" si="16"/>
        <v>0.69863013698630161</v>
      </c>
      <c r="AK23" s="26">
        <f t="shared" si="16"/>
        <v>0.76712328767123306</v>
      </c>
      <c r="AL23" s="26">
        <f t="shared" si="16"/>
        <v>0.80136986301369884</v>
      </c>
      <c r="AM23" s="26">
        <f t="shared" si="16"/>
        <v>0.82191780821917826</v>
      </c>
      <c r="AN23" s="26">
        <f t="shared" si="16"/>
        <v>0.84931506849315086</v>
      </c>
      <c r="AO23" s="26">
        <f t="shared" si="16"/>
        <v>0.85616438356164404</v>
      </c>
      <c r="AP23" s="26">
        <f t="shared" si="16"/>
        <v>1.0000000000000002</v>
      </c>
    </row>
    <row r="24" spans="1:42">
      <c r="A24" s="88" t="s">
        <v>48</v>
      </c>
      <c r="B24" s="22"/>
      <c r="C24" s="25"/>
      <c r="D24" s="25" t="s">
        <v>7</v>
      </c>
      <c r="E24" s="123" t="s">
        <v>14</v>
      </c>
      <c r="F24" s="123"/>
      <c r="G24" s="26">
        <f>G22</f>
        <v>0</v>
      </c>
      <c r="H24" s="26">
        <f>H22+G24</f>
        <v>0</v>
      </c>
      <c r="I24" s="26">
        <f t="shared" ref="I24:AP24" si="17">I22+H24</f>
        <v>0</v>
      </c>
      <c r="J24" s="26">
        <f t="shared" si="17"/>
        <v>0</v>
      </c>
      <c r="K24" s="26">
        <f t="shared" si="17"/>
        <v>0</v>
      </c>
      <c r="L24" s="26">
        <f t="shared" si="17"/>
        <v>0</v>
      </c>
      <c r="M24" s="26">
        <f t="shared" si="17"/>
        <v>0</v>
      </c>
      <c r="N24" s="26">
        <f t="shared" si="17"/>
        <v>0</v>
      </c>
      <c r="O24" s="26">
        <f t="shared" si="17"/>
        <v>0</v>
      </c>
      <c r="P24" s="26">
        <f t="shared" si="17"/>
        <v>0</v>
      </c>
      <c r="Q24" s="26">
        <f t="shared" si="17"/>
        <v>0</v>
      </c>
      <c r="R24" s="26">
        <f t="shared" si="17"/>
        <v>0</v>
      </c>
      <c r="S24" s="26">
        <f t="shared" si="17"/>
        <v>0</v>
      </c>
      <c r="T24" s="26">
        <f t="shared" si="17"/>
        <v>0</v>
      </c>
      <c r="U24" s="26">
        <f t="shared" si="17"/>
        <v>0</v>
      </c>
      <c r="V24" s="26">
        <f t="shared" si="17"/>
        <v>0</v>
      </c>
      <c r="W24" s="26">
        <f t="shared" si="17"/>
        <v>0</v>
      </c>
      <c r="X24" s="26">
        <f t="shared" si="17"/>
        <v>0</v>
      </c>
      <c r="Y24" s="26">
        <f t="shared" si="17"/>
        <v>0</v>
      </c>
      <c r="Z24" s="26">
        <f t="shared" si="17"/>
        <v>0</v>
      </c>
      <c r="AA24" s="26">
        <f t="shared" si="17"/>
        <v>0</v>
      </c>
      <c r="AB24" s="26">
        <f t="shared" si="17"/>
        <v>0</v>
      </c>
      <c r="AC24" s="26">
        <f t="shared" si="17"/>
        <v>0</v>
      </c>
      <c r="AD24" s="26">
        <f t="shared" si="17"/>
        <v>0</v>
      </c>
      <c r="AE24" s="26">
        <f t="shared" si="17"/>
        <v>0</v>
      </c>
      <c r="AF24" s="26">
        <f t="shared" si="17"/>
        <v>0</v>
      </c>
      <c r="AG24" s="26">
        <f t="shared" si="17"/>
        <v>0</v>
      </c>
      <c r="AH24" s="26">
        <f t="shared" si="17"/>
        <v>0</v>
      </c>
      <c r="AI24" s="26">
        <f t="shared" si="17"/>
        <v>0</v>
      </c>
      <c r="AJ24" s="26">
        <f t="shared" si="17"/>
        <v>0</v>
      </c>
      <c r="AK24" s="26">
        <f t="shared" si="17"/>
        <v>0</v>
      </c>
      <c r="AL24" s="26">
        <f t="shared" si="17"/>
        <v>0</v>
      </c>
      <c r="AM24" s="26">
        <f t="shared" si="17"/>
        <v>0</v>
      </c>
      <c r="AN24" s="26">
        <f t="shared" si="17"/>
        <v>0</v>
      </c>
      <c r="AO24" s="26">
        <f t="shared" si="17"/>
        <v>0</v>
      </c>
      <c r="AP24" s="26">
        <f t="shared" si="17"/>
        <v>0</v>
      </c>
    </row>
    <row r="25" spans="1:42" ht="24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42">
      <c r="A26" s="8"/>
      <c r="B26" s="121"/>
      <c r="C26" s="121"/>
      <c r="D26" s="8"/>
      <c r="E26" s="8"/>
      <c r="F26" s="122"/>
      <c r="G26" s="122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42">
      <c r="A27" s="9"/>
      <c r="B27" s="9"/>
      <c r="C27" s="9"/>
      <c r="D27" s="9"/>
      <c r="E27" s="9"/>
      <c r="F27" s="125"/>
      <c r="G27" s="125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42">
      <c r="A28" s="10"/>
      <c r="B28" s="9"/>
      <c r="C28" s="9"/>
      <c r="D28" s="9"/>
      <c r="E28" s="9"/>
      <c r="F28" s="125"/>
      <c r="G28" s="125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42">
      <c r="A29" s="11"/>
      <c r="B29" s="12"/>
      <c r="C29" s="13"/>
      <c r="D29" s="12"/>
      <c r="E29" s="12"/>
      <c r="G29" s="14"/>
      <c r="S29" s="14"/>
    </row>
  </sheetData>
  <mergeCells count="68">
    <mergeCell ref="AM7:AM8"/>
    <mergeCell ref="AN7:AN8"/>
    <mergeCell ref="AO7:AO8"/>
    <mergeCell ref="AP7:AP8"/>
    <mergeCell ref="B4:F4"/>
    <mergeCell ref="AH7:AH8"/>
    <mergeCell ref="AI7:AI8"/>
    <mergeCell ref="AJ7:AJ8"/>
    <mergeCell ref="AK7:AK8"/>
    <mergeCell ref="AL7:AL8"/>
    <mergeCell ref="AC7:AC8"/>
    <mergeCell ref="AD7:AD8"/>
    <mergeCell ref="AE7:AE8"/>
    <mergeCell ref="AF7:AF8"/>
    <mergeCell ref="AG7:AG8"/>
    <mergeCell ref="X7:X8"/>
    <mergeCell ref="AA7:AA8"/>
    <mergeCell ref="AB7:AB8"/>
    <mergeCell ref="S7:S8"/>
    <mergeCell ref="T7:T8"/>
    <mergeCell ref="U7:U8"/>
    <mergeCell ref="V7:V8"/>
    <mergeCell ref="W7:W8"/>
    <mergeCell ref="F10:F11"/>
    <mergeCell ref="F12:F13"/>
    <mergeCell ref="G7:G8"/>
    <mergeCell ref="Y7:Y8"/>
    <mergeCell ref="Z7:Z8"/>
    <mergeCell ref="R7:R8"/>
    <mergeCell ref="F27:G27"/>
    <mergeCell ref="F28:G28"/>
    <mergeCell ref="E19:F19"/>
    <mergeCell ref="E21:F21"/>
    <mergeCell ref="E23:F23"/>
    <mergeCell ref="E20:F20"/>
    <mergeCell ref="E22:F22"/>
    <mergeCell ref="A14:B14"/>
    <mergeCell ref="A16:R16"/>
    <mergeCell ref="B26:C26"/>
    <mergeCell ref="F26:G26"/>
    <mergeCell ref="A15:B15"/>
    <mergeCell ref="E24:F24"/>
    <mergeCell ref="E18:F18"/>
    <mergeCell ref="E17:F17"/>
    <mergeCell ref="A7:A9"/>
    <mergeCell ref="B7:B9"/>
    <mergeCell ref="C7:C9"/>
    <mergeCell ref="D7:D9"/>
    <mergeCell ref="E7:E9"/>
    <mergeCell ref="A10:A13"/>
    <mergeCell ref="B10:B13"/>
    <mergeCell ref="C10:C13"/>
    <mergeCell ref="D10:D13"/>
    <mergeCell ref="E10:E13"/>
    <mergeCell ref="B2:R2"/>
    <mergeCell ref="B3:R3"/>
    <mergeCell ref="B6:R6"/>
    <mergeCell ref="F7:F9"/>
    <mergeCell ref="Q7:Q8"/>
    <mergeCell ref="P7:P8"/>
    <mergeCell ref="O7:O8"/>
    <mergeCell ref="N7:N8"/>
    <mergeCell ref="M7:M8"/>
    <mergeCell ref="L7:L8"/>
    <mergeCell ref="K7:K8"/>
    <mergeCell ref="J7:J8"/>
    <mergeCell ref="I7:I8"/>
    <mergeCell ref="H7:H8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53" firstPageNumber="47" fitToWidth="3" orientation="landscape" useFirstPageNumber="1" horizontalDpi="1200" verticalDpi="1200" r:id="rId1"/>
  <headerFooter>
    <oddHeader>&amp;C&amp;"Arial,Negrito"&amp;26ANEXO IB
CRONOGRAMA FÍSICO-FINANCEIRO</oddHeader>
    <oddFooter>&amp;R&amp;24&amp;P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85"/>
  <sheetViews>
    <sheetView workbookViewId="0">
      <selection activeCell="H23" sqref="H23"/>
    </sheetView>
  </sheetViews>
  <sheetFormatPr defaultRowHeight="15"/>
  <cols>
    <col min="1" max="1" width="13" style="100" bestFit="1" customWidth="1"/>
    <col min="2" max="2" width="45.375" style="100" bestFit="1" customWidth="1"/>
    <col min="3" max="3" width="9.375" style="100" bestFit="1" customWidth="1"/>
    <col min="4" max="4" width="11.75" style="100" bestFit="1" customWidth="1"/>
    <col min="5" max="5" width="9.375" style="100" bestFit="1" customWidth="1"/>
    <col min="6" max="6" width="13.625" style="100" bestFit="1" customWidth="1"/>
    <col min="7" max="7" width="9" style="100"/>
    <col min="8" max="8" width="12.625" style="100" bestFit="1" customWidth="1"/>
    <col min="9" max="9" width="9" style="100"/>
    <col min="10" max="10" width="9.25" style="100" bestFit="1" customWidth="1"/>
    <col min="11" max="16384" width="9" style="100"/>
  </cols>
  <sheetData>
    <row r="1" spans="1:8" ht="15.75" customHeight="1">
      <c r="A1" s="100" t="s">
        <v>249</v>
      </c>
      <c r="C1" s="100" t="s">
        <v>248</v>
      </c>
      <c r="E1" s="100" t="s">
        <v>247</v>
      </c>
    </row>
    <row r="2" spans="1:8">
      <c r="A2" s="100" t="s">
        <v>246</v>
      </c>
      <c r="B2" s="100" t="s">
        <v>245</v>
      </c>
      <c r="C2" s="100" t="s">
        <v>244</v>
      </c>
      <c r="D2" s="100" t="s">
        <v>243</v>
      </c>
      <c r="E2" s="100" t="s">
        <v>244</v>
      </c>
      <c r="F2" s="100" t="s">
        <v>243</v>
      </c>
      <c r="G2" s="100" t="s">
        <v>242</v>
      </c>
      <c r="H2" s="100" t="s">
        <v>241</v>
      </c>
    </row>
    <row r="3" spans="1:8">
      <c r="A3" s="100" t="s">
        <v>80</v>
      </c>
      <c r="B3" s="100" t="s">
        <v>240</v>
      </c>
      <c r="C3" s="101">
        <v>41827</v>
      </c>
      <c r="D3" s="100" t="s">
        <v>221</v>
      </c>
      <c r="F3" s="100" t="s">
        <v>78</v>
      </c>
      <c r="G3" s="100">
        <v>1</v>
      </c>
      <c r="H3" s="100">
        <v>1</v>
      </c>
    </row>
    <row r="4" spans="1:8">
      <c r="A4" s="100" t="s">
        <v>239</v>
      </c>
      <c r="B4" s="100" t="s">
        <v>20</v>
      </c>
      <c r="C4" s="101">
        <v>44740</v>
      </c>
      <c r="D4" s="100" t="s">
        <v>221</v>
      </c>
      <c r="E4" s="101">
        <v>44010</v>
      </c>
      <c r="F4" s="100" t="s">
        <v>143</v>
      </c>
      <c r="G4" s="100">
        <v>1</v>
      </c>
      <c r="H4" s="100">
        <v>1</v>
      </c>
    </row>
    <row r="5" spans="1:8">
      <c r="A5" s="100" t="s">
        <v>80</v>
      </c>
      <c r="B5" s="100" t="s">
        <v>238</v>
      </c>
      <c r="C5" s="101">
        <v>45355</v>
      </c>
      <c r="D5" s="100" t="s">
        <v>221</v>
      </c>
      <c r="E5" s="101">
        <v>46183</v>
      </c>
      <c r="F5" s="100" t="s">
        <v>106</v>
      </c>
      <c r="G5" s="100">
        <v>1</v>
      </c>
      <c r="H5" s="100">
        <v>1</v>
      </c>
    </row>
    <row r="6" spans="1:8">
      <c r="A6" s="100" t="s">
        <v>110</v>
      </c>
      <c r="B6" s="100" t="s">
        <v>237</v>
      </c>
      <c r="C6" s="101">
        <v>45366</v>
      </c>
      <c r="D6" s="100" t="s">
        <v>221</v>
      </c>
      <c r="E6" s="101">
        <v>46176</v>
      </c>
      <c r="F6" s="100" t="s">
        <v>106</v>
      </c>
      <c r="G6" s="100">
        <v>1</v>
      </c>
      <c r="H6" s="100">
        <v>1</v>
      </c>
    </row>
    <row r="7" spans="1:8">
      <c r="A7" s="100" t="s">
        <v>80</v>
      </c>
      <c r="B7" s="100" t="s">
        <v>236</v>
      </c>
      <c r="C7" s="101">
        <v>45377</v>
      </c>
      <c r="D7" s="100" t="s">
        <v>81</v>
      </c>
      <c r="E7" s="101">
        <v>44617</v>
      </c>
      <c r="F7" s="100" t="s">
        <v>143</v>
      </c>
      <c r="G7" s="100">
        <v>1</v>
      </c>
      <c r="H7" s="100">
        <v>1</v>
      </c>
    </row>
    <row r="8" spans="1:8">
      <c r="A8" s="100" t="s">
        <v>80</v>
      </c>
      <c r="B8" s="100" t="s">
        <v>235</v>
      </c>
      <c r="C8" s="101">
        <v>45387</v>
      </c>
      <c r="D8" s="100" t="s">
        <v>81</v>
      </c>
      <c r="E8" s="101">
        <v>44617</v>
      </c>
      <c r="F8" s="100" t="s">
        <v>143</v>
      </c>
      <c r="G8" s="100">
        <v>1</v>
      </c>
      <c r="H8" s="100">
        <v>1</v>
      </c>
    </row>
    <row r="9" spans="1:8">
      <c r="A9" s="100" t="s">
        <v>80</v>
      </c>
      <c r="B9" s="100" t="s">
        <v>234</v>
      </c>
      <c r="C9" s="101">
        <v>45410</v>
      </c>
      <c r="D9" s="100" t="s">
        <v>81</v>
      </c>
      <c r="E9" s="101">
        <v>45401</v>
      </c>
      <c r="F9" s="100" t="s">
        <v>143</v>
      </c>
      <c r="G9" s="100">
        <v>1</v>
      </c>
      <c r="H9" s="100">
        <v>1</v>
      </c>
    </row>
    <row r="10" spans="1:8">
      <c r="A10" s="100" t="s">
        <v>80</v>
      </c>
      <c r="B10" s="100" t="s">
        <v>233</v>
      </c>
      <c r="C10" s="101">
        <v>45419</v>
      </c>
      <c r="D10" s="100" t="s">
        <v>221</v>
      </c>
      <c r="E10" s="101">
        <v>44658</v>
      </c>
      <c r="F10" s="100" t="s">
        <v>143</v>
      </c>
      <c r="G10" s="100">
        <v>1</v>
      </c>
      <c r="H10" s="100">
        <v>1</v>
      </c>
    </row>
    <row r="11" spans="1:8">
      <c r="A11" s="100" t="s">
        <v>110</v>
      </c>
      <c r="B11" s="100" t="s">
        <v>232</v>
      </c>
      <c r="C11" s="101">
        <v>45443</v>
      </c>
      <c r="D11" s="100" t="s">
        <v>221</v>
      </c>
      <c r="E11" s="101">
        <v>46183</v>
      </c>
      <c r="F11" s="100" t="s">
        <v>106</v>
      </c>
      <c r="G11" s="100">
        <v>1</v>
      </c>
      <c r="H11" s="100">
        <v>1</v>
      </c>
    </row>
    <row r="12" spans="1:8">
      <c r="A12" s="100" t="s">
        <v>80</v>
      </c>
      <c r="B12" s="100" t="s">
        <v>231</v>
      </c>
      <c r="C12" s="101">
        <v>45460</v>
      </c>
      <c r="D12" s="100" t="s">
        <v>221</v>
      </c>
      <c r="E12" s="101">
        <v>46190</v>
      </c>
      <c r="F12" s="100" t="s">
        <v>106</v>
      </c>
      <c r="G12" s="100">
        <v>1</v>
      </c>
      <c r="H12" s="100">
        <v>1</v>
      </c>
    </row>
    <row r="13" spans="1:8">
      <c r="A13" s="100" t="s">
        <v>80</v>
      </c>
      <c r="B13" s="100" t="s">
        <v>230</v>
      </c>
      <c r="C13" s="101">
        <v>45517</v>
      </c>
      <c r="D13" s="100" t="s">
        <v>221</v>
      </c>
      <c r="E13" s="101">
        <v>46190</v>
      </c>
      <c r="F13" s="100" t="s">
        <v>106</v>
      </c>
      <c r="G13" s="100">
        <v>1</v>
      </c>
      <c r="H13" s="100">
        <v>1</v>
      </c>
    </row>
    <row r="14" spans="1:8">
      <c r="A14" s="100" t="s">
        <v>80</v>
      </c>
      <c r="B14" s="100" t="s">
        <v>229</v>
      </c>
      <c r="C14" s="101">
        <v>45564</v>
      </c>
      <c r="D14" s="100" t="s">
        <v>81</v>
      </c>
      <c r="E14" s="101">
        <v>44727</v>
      </c>
      <c r="F14" s="100" t="s">
        <v>143</v>
      </c>
      <c r="G14" s="100">
        <v>1</v>
      </c>
      <c r="H14" s="100">
        <v>1</v>
      </c>
    </row>
    <row r="15" spans="1:8">
      <c r="A15" s="100" t="s">
        <v>80</v>
      </c>
      <c r="B15" s="100" t="s">
        <v>228</v>
      </c>
      <c r="C15" s="101">
        <v>45583</v>
      </c>
      <c r="D15" s="100" t="s">
        <v>81</v>
      </c>
      <c r="E15" s="101">
        <v>44665</v>
      </c>
      <c r="F15" s="100" t="s">
        <v>143</v>
      </c>
      <c r="G15" s="100">
        <v>1</v>
      </c>
      <c r="H15" s="100">
        <v>1</v>
      </c>
    </row>
    <row r="16" spans="1:8">
      <c r="A16" s="100" t="s">
        <v>80</v>
      </c>
      <c r="B16" s="100" t="s">
        <v>227</v>
      </c>
      <c r="C16" s="101">
        <v>45720</v>
      </c>
      <c r="D16" s="100" t="s">
        <v>221</v>
      </c>
      <c r="F16" s="100" t="s">
        <v>78</v>
      </c>
      <c r="G16" s="100">
        <v>1</v>
      </c>
      <c r="H16" s="100">
        <v>1</v>
      </c>
    </row>
    <row r="17" spans="1:8">
      <c r="A17" s="100" t="s">
        <v>110</v>
      </c>
      <c r="B17" s="100" t="s">
        <v>226</v>
      </c>
      <c r="C17" s="101">
        <v>45971</v>
      </c>
      <c r="D17" s="100" t="s">
        <v>221</v>
      </c>
      <c r="E17" s="101">
        <v>46183</v>
      </c>
      <c r="F17" s="100" t="s">
        <v>106</v>
      </c>
      <c r="G17" s="100">
        <v>1</v>
      </c>
      <c r="H17" s="100">
        <v>1</v>
      </c>
    </row>
    <row r="18" spans="1:8">
      <c r="A18" s="100" t="s">
        <v>86</v>
      </c>
      <c r="B18" s="100" t="s">
        <v>225</v>
      </c>
      <c r="C18" s="101">
        <v>46004</v>
      </c>
      <c r="D18" s="100" t="s">
        <v>221</v>
      </c>
      <c r="E18" s="101">
        <v>45167</v>
      </c>
      <c r="F18" s="100" t="s">
        <v>143</v>
      </c>
      <c r="G18" s="100">
        <v>1</v>
      </c>
      <c r="H18" s="100">
        <v>1</v>
      </c>
    </row>
    <row r="19" spans="1:8">
      <c r="A19" s="100" t="s">
        <v>110</v>
      </c>
      <c r="B19" s="100" t="s">
        <v>224</v>
      </c>
      <c r="C19" s="101">
        <v>46017</v>
      </c>
      <c r="D19" s="100" t="s">
        <v>221</v>
      </c>
      <c r="E19" s="101">
        <v>46183</v>
      </c>
      <c r="F19" s="100" t="s">
        <v>106</v>
      </c>
      <c r="G19" s="100">
        <v>1</v>
      </c>
      <c r="H19" s="100">
        <v>1</v>
      </c>
    </row>
    <row r="20" spans="1:8">
      <c r="A20" s="100" t="s">
        <v>110</v>
      </c>
      <c r="B20" s="100" t="s">
        <v>223</v>
      </c>
      <c r="C20" s="101">
        <v>46024</v>
      </c>
      <c r="D20" s="100" t="s">
        <v>221</v>
      </c>
      <c r="E20" s="101">
        <v>45098</v>
      </c>
      <c r="F20" s="100" t="s">
        <v>143</v>
      </c>
      <c r="G20" s="100">
        <v>1</v>
      </c>
      <c r="H20" s="100">
        <v>1</v>
      </c>
    </row>
    <row r="21" spans="1:8">
      <c r="A21" s="100" t="s">
        <v>86</v>
      </c>
      <c r="B21" s="100" t="s">
        <v>222</v>
      </c>
      <c r="C21" s="101">
        <v>46025</v>
      </c>
      <c r="D21" s="100" t="s">
        <v>221</v>
      </c>
      <c r="E21" s="101">
        <v>45154</v>
      </c>
      <c r="F21" s="100" t="s">
        <v>143</v>
      </c>
      <c r="G21" s="100">
        <v>1</v>
      </c>
      <c r="H21" s="100">
        <v>1</v>
      </c>
    </row>
    <row r="22" spans="1:8">
      <c r="A22" s="100" t="s">
        <v>86</v>
      </c>
      <c r="B22" s="100" t="s">
        <v>220</v>
      </c>
      <c r="C22" s="101">
        <v>46040</v>
      </c>
      <c r="D22" s="100" t="s">
        <v>107</v>
      </c>
      <c r="E22" s="101">
        <v>45175</v>
      </c>
      <c r="F22" s="100" t="s">
        <v>143</v>
      </c>
      <c r="G22" s="100">
        <v>1</v>
      </c>
      <c r="H22" s="100">
        <v>1</v>
      </c>
    </row>
    <row r="23" spans="1:8">
      <c r="A23" s="100" t="s">
        <v>110</v>
      </c>
      <c r="B23" s="100" t="s">
        <v>219</v>
      </c>
      <c r="C23" s="101">
        <v>46061</v>
      </c>
      <c r="D23" s="100" t="s">
        <v>107</v>
      </c>
      <c r="E23" s="101">
        <v>45223</v>
      </c>
      <c r="F23" s="100" t="s">
        <v>143</v>
      </c>
      <c r="G23" s="100">
        <v>1</v>
      </c>
      <c r="H23" s="100">
        <v>2</v>
      </c>
    </row>
    <row r="24" spans="1:8">
      <c r="A24" s="100" t="s">
        <v>86</v>
      </c>
      <c r="B24" s="100" t="s">
        <v>218</v>
      </c>
      <c r="C24" s="101">
        <v>46083</v>
      </c>
      <c r="D24" s="100" t="s">
        <v>107</v>
      </c>
      <c r="E24" s="101">
        <v>45189</v>
      </c>
      <c r="F24" s="100" t="s">
        <v>143</v>
      </c>
      <c r="G24" s="100">
        <v>1</v>
      </c>
      <c r="H24" s="100">
        <v>3</v>
      </c>
    </row>
    <row r="25" spans="1:8">
      <c r="A25" s="100" t="s">
        <v>86</v>
      </c>
      <c r="B25" s="100" t="s">
        <v>217</v>
      </c>
      <c r="C25" s="101">
        <v>46098</v>
      </c>
      <c r="D25" s="100" t="s">
        <v>107</v>
      </c>
      <c r="E25" s="101">
        <v>45182</v>
      </c>
      <c r="F25" s="100" t="s">
        <v>143</v>
      </c>
      <c r="G25" s="100">
        <v>1</v>
      </c>
      <c r="H25" s="100">
        <v>3</v>
      </c>
    </row>
    <row r="26" spans="1:8">
      <c r="A26" s="100" t="s">
        <v>110</v>
      </c>
      <c r="B26" s="100" t="s">
        <v>216</v>
      </c>
      <c r="C26" s="101">
        <v>46101</v>
      </c>
      <c r="D26" s="100" t="s">
        <v>107</v>
      </c>
      <c r="E26" s="101">
        <v>45185</v>
      </c>
      <c r="F26" s="100" t="s">
        <v>143</v>
      </c>
      <c r="G26" s="100">
        <v>1</v>
      </c>
      <c r="H26" s="100">
        <v>3</v>
      </c>
    </row>
    <row r="27" spans="1:8">
      <c r="A27" s="100" t="s">
        <v>110</v>
      </c>
      <c r="B27" s="100" t="s">
        <v>215</v>
      </c>
      <c r="C27" s="101">
        <v>46101</v>
      </c>
      <c r="D27" s="100" t="s">
        <v>107</v>
      </c>
      <c r="E27" s="101">
        <v>45161</v>
      </c>
      <c r="F27" s="100" t="s">
        <v>143</v>
      </c>
      <c r="G27" s="100">
        <v>1</v>
      </c>
      <c r="H27" s="100">
        <v>3</v>
      </c>
    </row>
    <row r="28" spans="1:8">
      <c r="A28" s="100" t="s">
        <v>86</v>
      </c>
      <c r="B28" s="100" t="s">
        <v>214</v>
      </c>
      <c r="C28" s="101">
        <v>46111</v>
      </c>
      <c r="D28" s="100" t="s">
        <v>107</v>
      </c>
      <c r="E28" s="101">
        <v>45210</v>
      </c>
      <c r="F28" s="100" t="s">
        <v>143</v>
      </c>
      <c r="G28" s="100">
        <v>1</v>
      </c>
      <c r="H28" s="100">
        <v>3</v>
      </c>
    </row>
    <row r="29" spans="1:8">
      <c r="A29" s="100" t="s">
        <v>86</v>
      </c>
      <c r="B29" s="100" t="s">
        <v>213</v>
      </c>
      <c r="C29" s="101">
        <v>46111</v>
      </c>
      <c r="D29" s="100" t="s">
        <v>107</v>
      </c>
      <c r="E29" s="101">
        <v>45275</v>
      </c>
      <c r="F29" s="100" t="s">
        <v>143</v>
      </c>
      <c r="G29" s="100">
        <v>1</v>
      </c>
      <c r="H29" s="100">
        <v>3</v>
      </c>
    </row>
    <row r="30" spans="1:8">
      <c r="A30" s="100" t="s">
        <v>86</v>
      </c>
      <c r="B30" s="100" t="s">
        <v>212</v>
      </c>
      <c r="C30" s="101">
        <v>46112</v>
      </c>
      <c r="D30" s="100" t="s">
        <v>107</v>
      </c>
      <c r="E30" s="101">
        <v>45161</v>
      </c>
      <c r="F30" s="100" t="s">
        <v>143</v>
      </c>
      <c r="G30" s="100">
        <v>1</v>
      </c>
      <c r="H30" s="100">
        <v>3</v>
      </c>
    </row>
    <row r="31" spans="1:8">
      <c r="A31" s="100" t="s">
        <v>211</v>
      </c>
      <c r="B31" s="100" t="s">
        <v>210</v>
      </c>
      <c r="C31" s="101">
        <v>46127</v>
      </c>
      <c r="D31" s="100" t="s">
        <v>107</v>
      </c>
      <c r="E31" s="101">
        <v>45729</v>
      </c>
      <c r="F31" s="100" t="s">
        <v>143</v>
      </c>
      <c r="G31" s="100">
        <v>1</v>
      </c>
      <c r="H31" s="100">
        <v>4</v>
      </c>
    </row>
    <row r="32" spans="1:8">
      <c r="A32" s="100" t="s">
        <v>110</v>
      </c>
      <c r="B32" s="100" t="s">
        <v>209</v>
      </c>
      <c r="C32" s="101">
        <v>46145</v>
      </c>
      <c r="D32" s="100" t="s">
        <v>107</v>
      </c>
      <c r="E32" s="101">
        <v>45056</v>
      </c>
      <c r="F32" s="100" t="s">
        <v>143</v>
      </c>
      <c r="G32" s="100">
        <v>1</v>
      </c>
      <c r="H32" s="100">
        <v>5</v>
      </c>
    </row>
    <row r="33" spans="1:8">
      <c r="A33" s="100" t="s">
        <v>86</v>
      </c>
      <c r="B33" s="100" t="s">
        <v>208</v>
      </c>
      <c r="C33" s="101">
        <v>46152</v>
      </c>
      <c r="D33" s="100" t="s">
        <v>107</v>
      </c>
      <c r="E33" s="101">
        <v>44540</v>
      </c>
      <c r="F33" s="100" t="s">
        <v>143</v>
      </c>
      <c r="G33" s="100">
        <v>1</v>
      </c>
      <c r="H33" s="100">
        <v>5</v>
      </c>
    </row>
    <row r="34" spans="1:8">
      <c r="A34" s="100" t="s">
        <v>110</v>
      </c>
      <c r="B34" s="100" t="s">
        <v>207</v>
      </c>
      <c r="C34" s="101">
        <v>46153</v>
      </c>
      <c r="D34" s="100" t="s">
        <v>107</v>
      </c>
      <c r="E34" s="101">
        <v>45210</v>
      </c>
      <c r="F34" s="100" t="s">
        <v>143</v>
      </c>
      <c r="G34" s="100">
        <v>1</v>
      </c>
      <c r="H34" s="100">
        <v>5</v>
      </c>
    </row>
    <row r="35" spans="1:8">
      <c r="A35" s="100" t="s">
        <v>110</v>
      </c>
      <c r="B35" s="100" t="s">
        <v>206</v>
      </c>
      <c r="C35" s="101">
        <v>46154</v>
      </c>
      <c r="D35" s="100" t="s">
        <v>107</v>
      </c>
      <c r="E35" s="101">
        <v>45189</v>
      </c>
      <c r="F35" s="100" t="s">
        <v>143</v>
      </c>
      <c r="G35" s="100">
        <v>1</v>
      </c>
      <c r="H35" s="100">
        <v>5</v>
      </c>
    </row>
    <row r="36" spans="1:8">
      <c r="A36" s="100" t="s">
        <v>80</v>
      </c>
      <c r="B36" s="100" t="s">
        <v>205</v>
      </c>
      <c r="C36" s="101">
        <v>46167</v>
      </c>
      <c r="D36" s="100" t="s">
        <v>107</v>
      </c>
      <c r="E36" s="101">
        <v>45238</v>
      </c>
      <c r="F36" s="100" t="s">
        <v>143</v>
      </c>
      <c r="G36" s="100">
        <v>1</v>
      </c>
      <c r="H36" s="100">
        <v>5</v>
      </c>
    </row>
    <row r="37" spans="1:8">
      <c r="A37" s="100" t="s">
        <v>110</v>
      </c>
      <c r="B37" s="100" t="s">
        <v>204</v>
      </c>
      <c r="C37" s="101">
        <v>46178</v>
      </c>
      <c r="D37" s="100" t="s">
        <v>107</v>
      </c>
      <c r="E37" s="101">
        <v>45252</v>
      </c>
      <c r="F37" s="100" t="s">
        <v>143</v>
      </c>
      <c r="G37" s="100">
        <v>1</v>
      </c>
      <c r="H37" s="100">
        <v>6</v>
      </c>
    </row>
    <row r="38" spans="1:8">
      <c r="A38" s="100" t="s">
        <v>86</v>
      </c>
      <c r="B38" s="100" t="s">
        <v>203</v>
      </c>
      <c r="C38" s="101">
        <v>46203</v>
      </c>
      <c r="D38" s="100" t="s">
        <v>107</v>
      </c>
      <c r="E38" s="101">
        <v>45252</v>
      </c>
      <c r="F38" s="100" t="s">
        <v>143</v>
      </c>
      <c r="G38" s="100">
        <v>1</v>
      </c>
      <c r="H38" s="100">
        <v>6</v>
      </c>
    </row>
    <row r="39" spans="1:8">
      <c r="A39" s="100" t="s">
        <v>80</v>
      </c>
      <c r="B39" s="100" t="s">
        <v>202</v>
      </c>
      <c r="C39" s="101">
        <v>46209</v>
      </c>
      <c r="D39" s="100" t="s">
        <v>107</v>
      </c>
      <c r="E39" s="101">
        <v>45238</v>
      </c>
      <c r="F39" s="100" t="s">
        <v>143</v>
      </c>
      <c r="G39" s="100">
        <v>1</v>
      </c>
      <c r="H39" s="100">
        <v>7</v>
      </c>
    </row>
    <row r="40" spans="1:8">
      <c r="A40" s="100" t="s">
        <v>86</v>
      </c>
      <c r="B40" s="100" t="s">
        <v>201</v>
      </c>
      <c r="C40" s="101">
        <v>46217</v>
      </c>
      <c r="D40" s="100" t="s">
        <v>107</v>
      </c>
      <c r="E40" s="101">
        <v>44630</v>
      </c>
      <c r="F40" s="100" t="s">
        <v>143</v>
      </c>
      <c r="G40" s="100">
        <v>1</v>
      </c>
      <c r="H40" s="100">
        <v>7</v>
      </c>
    </row>
    <row r="41" spans="1:8">
      <c r="A41" s="100" t="s">
        <v>86</v>
      </c>
      <c r="B41" s="100" t="s">
        <v>200</v>
      </c>
      <c r="C41" s="101">
        <v>46236</v>
      </c>
      <c r="D41" s="100" t="s">
        <v>107</v>
      </c>
      <c r="E41" s="101">
        <v>45203</v>
      </c>
      <c r="F41" s="100" t="s">
        <v>143</v>
      </c>
      <c r="G41" s="100">
        <v>1</v>
      </c>
      <c r="H41" s="100">
        <v>8</v>
      </c>
    </row>
    <row r="42" spans="1:8">
      <c r="A42" s="100" t="s">
        <v>110</v>
      </c>
      <c r="B42" s="100" t="s">
        <v>199</v>
      </c>
      <c r="C42" s="101">
        <v>46236</v>
      </c>
      <c r="D42" s="100" t="s">
        <v>107</v>
      </c>
      <c r="E42" s="101">
        <v>45421</v>
      </c>
      <c r="F42" s="100" t="s">
        <v>143</v>
      </c>
      <c r="G42" s="100">
        <v>1</v>
      </c>
      <c r="H42" s="100">
        <v>8</v>
      </c>
    </row>
    <row r="43" spans="1:8">
      <c r="A43" s="100" t="s">
        <v>110</v>
      </c>
      <c r="B43" s="100" t="s">
        <v>198</v>
      </c>
      <c r="C43" s="101">
        <v>46277</v>
      </c>
      <c r="D43" s="100" t="s">
        <v>107</v>
      </c>
      <c r="E43" s="101">
        <v>45273</v>
      </c>
      <c r="F43" s="100" t="s">
        <v>143</v>
      </c>
      <c r="G43" s="100">
        <v>1</v>
      </c>
      <c r="H43" s="100">
        <v>9</v>
      </c>
    </row>
    <row r="44" spans="1:8">
      <c r="A44" s="100" t="s">
        <v>110</v>
      </c>
      <c r="B44" s="100" t="s">
        <v>197</v>
      </c>
      <c r="C44" s="101">
        <v>46367</v>
      </c>
      <c r="D44" s="100" t="s">
        <v>107</v>
      </c>
      <c r="E44" s="101">
        <v>45273</v>
      </c>
      <c r="F44" s="100" t="s">
        <v>143</v>
      </c>
      <c r="G44" s="100">
        <v>1</v>
      </c>
      <c r="H44" s="100">
        <v>12</v>
      </c>
    </row>
    <row r="45" spans="1:8">
      <c r="A45" s="100" t="s">
        <v>80</v>
      </c>
      <c r="B45" s="100" t="s">
        <v>196</v>
      </c>
      <c r="C45" s="101">
        <v>46391</v>
      </c>
      <c r="D45" s="100" t="s">
        <v>107</v>
      </c>
      <c r="F45" s="100" t="s">
        <v>78</v>
      </c>
      <c r="G45" s="100">
        <v>2</v>
      </c>
      <c r="H45" s="100">
        <v>13</v>
      </c>
    </row>
    <row r="46" spans="1:8">
      <c r="A46" s="100" t="s">
        <v>80</v>
      </c>
      <c r="B46" s="100" t="s">
        <v>195</v>
      </c>
      <c r="C46" s="101">
        <v>46411</v>
      </c>
      <c r="D46" s="100" t="s">
        <v>107</v>
      </c>
      <c r="E46" s="101">
        <v>44701</v>
      </c>
      <c r="F46" s="100" t="s">
        <v>143</v>
      </c>
      <c r="G46" s="100">
        <v>2</v>
      </c>
      <c r="H46" s="100">
        <v>13</v>
      </c>
    </row>
    <row r="47" spans="1:8">
      <c r="A47" s="100" t="s">
        <v>86</v>
      </c>
      <c r="B47" s="100" t="s">
        <v>194</v>
      </c>
      <c r="C47" s="101">
        <v>46426</v>
      </c>
      <c r="D47" s="100" t="s">
        <v>107</v>
      </c>
      <c r="E47" s="101">
        <v>45336</v>
      </c>
      <c r="F47" s="100" t="s">
        <v>143</v>
      </c>
      <c r="G47" s="100">
        <v>2</v>
      </c>
      <c r="H47" s="100">
        <v>14</v>
      </c>
    </row>
    <row r="48" spans="1:8">
      <c r="A48" s="100" t="s">
        <v>80</v>
      </c>
      <c r="B48" s="100" t="s">
        <v>193</v>
      </c>
      <c r="C48" s="101">
        <v>46432</v>
      </c>
      <c r="D48" s="100" t="s">
        <v>107</v>
      </c>
      <c r="E48" s="101">
        <v>44698</v>
      </c>
      <c r="F48" s="100" t="s">
        <v>143</v>
      </c>
      <c r="G48" s="100">
        <v>2</v>
      </c>
      <c r="H48" s="100">
        <v>14</v>
      </c>
    </row>
    <row r="49" spans="1:8">
      <c r="A49" s="100" t="s">
        <v>110</v>
      </c>
      <c r="B49" s="100" t="s">
        <v>192</v>
      </c>
      <c r="C49" s="101">
        <v>46496</v>
      </c>
      <c r="D49" s="100" t="s">
        <v>107</v>
      </c>
      <c r="E49" s="101">
        <v>45805</v>
      </c>
      <c r="F49" s="100" t="s">
        <v>143</v>
      </c>
      <c r="G49" s="100">
        <v>2</v>
      </c>
      <c r="H49" s="100">
        <v>16</v>
      </c>
    </row>
    <row r="50" spans="1:8">
      <c r="A50" s="100" t="s">
        <v>86</v>
      </c>
      <c r="B50" s="100" t="s">
        <v>191</v>
      </c>
      <c r="C50" s="101">
        <v>46524</v>
      </c>
      <c r="D50" s="100" t="s">
        <v>107</v>
      </c>
      <c r="E50" s="101">
        <v>45766</v>
      </c>
      <c r="F50" s="100" t="s">
        <v>143</v>
      </c>
      <c r="G50" s="100">
        <v>2</v>
      </c>
      <c r="H50" s="100">
        <v>17</v>
      </c>
    </row>
    <row r="51" spans="1:8">
      <c r="A51" s="100" t="s">
        <v>80</v>
      </c>
      <c r="B51" s="100" t="s">
        <v>190</v>
      </c>
      <c r="C51" s="101">
        <v>46524</v>
      </c>
      <c r="D51" s="100" t="s">
        <v>107</v>
      </c>
      <c r="E51" s="101">
        <v>45756</v>
      </c>
      <c r="F51" s="100" t="s">
        <v>143</v>
      </c>
      <c r="G51" s="100">
        <v>2</v>
      </c>
      <c r="H51" s="100">
        <v>17</v>
      </c>
    </row>
    <row r="52" spans="1:8">
      <c r="A52" s="100" t="s">
        <v>110</v>
      </c>
      <c r="B52" s="100" t="s">
        <v>189</v>
      </c>
      <c r="C52" s="101">
        <v>46527</v>
      </c>
      <c r="D52" s="100" t="s">
        <v>107</v>
      </c>
      <c r="E52" s="101">
        <v>45763</v>
      </c>
      <c r="F52" s="100" t="s">
        <v>143</v>
      </c>
      <c r="G52" s="100">
        <v>2</v>
      </c>
      <c r="H52" s="100">
        <v>17</v>
      </c>
    </row>
    <row r="53" spans="1:8">
      <c r="A53" s="100" t="s">
        <v>80</v>
      </c>
      <c r="B53" s="100" t="s">
        <v>188</v>
      </c>
      <c r="C53" s="101">
        <v>46528</v>
      </c>
      <c r="D53" s="100" t="s">
        <v>107</v>
      </c>
      <c r="E53" s="101">
        <v>45792</v>
      </c>
      <c r="F53" s="100" t="s">
        <v>143</v>
      </c>
      <c r="G53" s="100">
        <v>2</v>
      </c>
      <c r="H53" s="100">
        <v>17</v>
      </c>
    </row>
    <row r="54" spans="1:8">
      <c r="A54" s="100" t="s">
        <v>80</v>
      </c>
      <c r="B54" s="100" t="s">
        <v>187</v>
      </c>
      <c r="C54" s="101">
        <v>46529</v>
      </c>
      <c r="D54" s="100" t="s">
        <v>107</v>
      </c>
      <c r="E54" s="101">
        <v>45763</v>
      </c>
      <c r="F54" s="100" t="s">
        <v>143</v>
      </c>
      <c r="G54" s="100">
        <v>2</v>
      </c>
      <c r="H54" s="100">
        <v>17</v>
      </c>
    </row>
    <row r="55" spans="1:8">
      <c r="A55" s="100" t="s">
        <v>110</v>
      </c>
      <c r="B55" s="100" t="s">
        <v>186</v>
      </c>
      <c r="C55" s="101">
        <v>46534</v>
      </c>
      <c r="D55" s="100" t="s">
        <v>107</v>
      </c>
      <c r="E55" s="101">
        <v>45792</v>
      </c>
      <c r="F55" s="100" t="s">
        <v>143</v>
      </c>
      <c r="G55" s="100">
        <v>2</v>
      </c>
      <c r="H55" s="100">
        <v>17</v>
      </c>
    </row>
    <row r="56" spans="1:8">
      <c r="A56" s="100" t="s">
        <v>110</v>
      </c>
      <c r="B56" s="100" t="s">
        <v>185</v>
      </c>
      <c r="C56" s="101">
        <v>46545</v>
      </c>
      <c r="D56" s="100" t="s">
        <v>107</v>
      </c>
      <c r="E56" s="101">
        <v>45835</v>
      </c>
      <c r="F56" s="100" t="s">
        <v>143</v>
      </c>
      <c r="G56" s="100">
        <v>2</v>
      </c>
      <c r="H56" s="100">
        <v>18</v>
      </c>
    </row>
    <row r="57" spans="1:8">
      <c r="A57" s="100" t="s">
        <v>86</v>
      </c>
      <c r="B57" s="100" t="s">
        <v>184</v>
      </c>
      <c r="C57" s="101">
        <v>46555</v>
      </c>
      <c r="D57" s="100" t="s">
        <v>107</v>
      </c>
      <c r="E57" s="101">
        <v>45798</v>
      </c>
      <c r="F57" s="100" t="s">
        <v>143</v>
      </c>
      <c r="G57" s="100">
        <v>2</v>
      </c>
      <c r="H57" s="100">
        <v>18</v>
      </c>
    </row>
    <row r="58" spans="1:8">
      <c r="A58" s="100" t="s">
        <v>110</v>
      </c>
      <c r="B58" s="100" t="s">
        <v>183</v>
      </c>
      <c r="C58" s="101">
        <v>46562</v>
      </c>
      <c r="D58" s="100" t="s">
        <v>107</v>
      </c>
      <c r="E58" s="101">
        <v>45749</v>
      </c>
      <c r="F58" s="100" t="s">
        <v>143</v>
      </c>
      <c r="G58" s="100">
        <v>2</v>
      </c>
      <c r="H58" s="100">
        <v>18</v>
      </c>
    </row>
    <row r="59" spans="1:8">
      <c r="A59" s="100" t="s">
        <v>80</v>
      </c>
      <c r="B59" s="100" t="s">
        <v>182</v>
      </c>
      <c r="C59" s="101">
        <v>46562</v>
      </c>
      <c r="D59" s="100" t="s">
        <v>107</v>
      </c>
      <c r="E59" s="101">
        <v>45805</v>
      </c>
      <c r="F59" s="100" t="s">
        <v>143</v>
      </c>
      <c r="G59" s="100">
        <v>2</v>
      </c>
      <c r="H59" s="100">
        <v>18</v>
      </c>
    </row>
    <row r="60" spans="1:8">
      <c r="A60" s="100" t="s">
        <v>110</v>
      </c>
      <c r="B60" s="100" t="s">
        <v>181</v>
      </c>
      <c r="C60" s="101">
        <v>46564</v>
      </c>
      <c r="D60" s="100" t="s">
        <v>107</v>
      </c>
      <c r="E60" s="101">
        <v>45777</v>
      </c>
      <c r="F60" s="100" t="s">
        <v>143</v>
      </c>
      <c r="G60" s="100">
        <v>2</v>
      </c>
      <c r="H60" s="100">
        <v>18</v>
      </c>
    </row>
    <row r="61" spans="1:8">
      <c r="A61" s="100" t="s">
        <v>110</v>
      </c>
      <c r="B61" s="100" t="s">
        <v>180</v>
      </c>
      <c r="C61" s="101">
        <v>46573</v>
      </c>
      <c r="D61" s="100" t="s">
        <v>107</v>
      </c>
      <c r="E61" s="101">
        <v>46176</v>
      </c>
      <c r="F61" s="100" t="s">
        <v>106</v>
      </c>
      <c r="G61" s="100">
        <v>2</v>
      </c>
      <c r="H61" s="100">
        <v>19</v>
      </c>
    </row>
    <row r="62" spans="1:8">
      <c r="A62" s="100" t="s">
        <v>110</v>
      </c>
      <c r="B62" s="100" t="s">
        <v>179</v>
      </c>
      <c r="C62" s="101">
        <v>46573</v>
      </c>
      <c r="D62" s="100" t="s">
        <v>107</v>
      </c>
      <c r="E62" s="101">
        <v>45833</v>
      </c>
      <c r="F62" s="100" t="s">
        <v>143</v>
      </c>
      <c r="G62" s="100">
        <v>2</v>
      </c>
      <c r="H62" s="100">
        <v>19</v>
      </c>
    </row>
    <row r="63" spans="1:8">
      <c r="A63" s="100" t="s">
        <v>80</v>
      </c>
      <c r="B63" s="100" t="s">
        <v>178</v>
      </c>
      <c r="C63" s="101">
        <v>46578</v>
      </c>
      <c r="D63" s="100" t="s">
        <v>107</v>
      </c>
      <c r="E63" s="101">
        <v>45819</v>
      </c>
      <c r="F63" s="100" t="s">
        <v>143</v>
      </c>
      <c r="G63" s="100">
        <v>2</v>
      </c>
      <c r="H63" s="100">
        <v>19</v>
      </c>
    </row>
    <row r="64" spans="1:8">
      <c r="A64" s="100" t="s">
        <v>110</v>
      </c>
      <c r="B64" s="100" t="s">
        <v>177</v>
      </c>
      <c r="C64" s="101">
        <v>46583</v>
      </c>
      <c r="D64" s="100" t="s">
        <v>107</v>
      </c>
      <c r="E64" s="101">
        <v>45849</v>
      </c>
      <c r="F64" s="100" t="s">
        <v>143</v>
      </c>
      <c r="G64" s="100">
        <v>2</v>
      </c>
      <c r="H64" s="100">
        <v>19</v>
      </c>
    </row>
    <row r="65" spans="1:8">
      <c r="A65" s="100" t="s">
        <v>86</v>
      </c>
      <c r="B65" s="100" t="s">
        <v>176</v>
      </c>
      <c r="C65" s="101">
        <v>46611</v>
      </c>
      <c r="D65" s="100" t="s">
        <v>107</v>
      </c>
      <c r="E65" s="101">
        <v>45770</v>
      </c>
      <c r="F65" s="100" t="s">
        <v>143</v>
      </c>
      <c r="G65" s="100">
        <v>2</v>
      </c>
      <c r="H65" s="100">
        <v>20</v>
      </c>
    </row>
    <row r="66" spans="1:8">
      <c r="A66" s="100" t="s">
        <v>80</v>
      </c>
      <c r="B66" s="100" t="s">
        <v>175</v>
      </c>
      <c r="C66" s="101">
        <v>46618</v>
      </c>
      <c r="D66" s="100" t="s">
        <v>107</v>
      </c>
      <c r="E66" s="101">
        <v>45882</v>
      </c>
      <c r="F66" s="100" t="s">
        <v>143</v>
      </c>
      <c r="G66" s="100">
        <v>2</v>
      </c>
      <c r="H66" s="100">
        <v>20</v>
      </c>
    </row>
    <row r="67" spans="1:8">
      <c r="A67" s="100" t="s">
        <v>86</v>
      </c>
      <c r="B67" s="100" t="s">
        <v>174</v>
      </c>
      <c r="C67" s="101">
        <v>46632</v>
      </c>
      <c r="D67" s="100" t="s">
        <v>107</v>
      </c>
      <c r="E67" s="101">
        <v>45890</v>
      </c>
      <c r="F67" s="100" t="s">
        <v>143</v>
      </c>
      <c r="G67" s="100">
        <v>2</v>
      </c>
      <c r="H67" s="100">
        <v>21</v>
      </c>
    </row>
    <row r="68" spans="1:8">
      <c r="A68" s="100" t="s">
        <v>86</v>
      </c>
      <c r="B68" s="100" t="s">
        <v>173</v>
      </c>
      <c r="C68" s="101">
        <v>46632</v>
      </c>
      <c r="D68" s="100" t="s">
        <v>107</v>
      </c>
      <c r="E68" s="101">
        <v>45889</v>
      </c>
      <c r="F68" s="100" t="s">
        <v>143</v>
      </c>
      <c r="G68" s="100">
        <v>2</v>
      </c>
      <c r="H68" s="100">
        <v>21</v>
      </c>
    </row>
    <row r="69" spans="1:8">
      <c r="A69" s="100" t="s">
        <v>80</v>
      </c>
      <c r="B69" s="100" t="s">
        <v>172</v>
      </c>
      <c r="C69" s="101">
        <v>46641</v>
      </c>
      <c r="D69" s="100" t="s">
        <v>107</v>
      </c>
      <c r="E69" s="101">
        <v>45897</v>
      </c>
      <c r="F69" s="100" t="s">
        <v>143</v>
      </c>
      <c r="G69" s="100">
        <v>2</v>
      </c>
      <c r="H69" s="100">
        <v>21</v>
      </c>
    </row>
    <row r="70" spans="1:8">
      <c r="A70" s="100" t="s">
        <v>80</v>
      </c>
      <c r="B70" s="100" t="s">
        <v>171</v>
      </c>
      <c r="C70" s="101">
        <v>46641</v>
      </c>
      <c r="D70" s="100" t="s">
        <v>107</v>
      </c>
      <c r="E70" s="101">
        <v>45917</v>
      </c>
      <c r="F70" s="100" t="s">
        <v>143</v>
      </c>
      <c r="G70" s="100">
        <v>2</v>
      </c>
      <c r="H70" s="100">
        <v>21</v>
      </c>
    </row>
    <row r="71" spans="1:8">
      <c r="A71" s="100" t="s">
        <v>86</v>
      </c>
      <c r="B71" s="100" t="s">
        <v>170</v>
      </c>
      <c r="C71" s="101">
        <v>46650</v>
      </c>
      <c r="D71" s="100" t="s">
        <v>107</v>
      </c>
      <c r="E71" s="101">
        <v>45876</v>
      </c>
      <c r="F71" s="100" t="s">
        <v>143</v>
      </c>
      <c r="G71" s="100">
        <v>2</v>
      </c>
      <c r="H71" s="100">
        <v>21</v>
      </c>
    </row>
    <row r="72" spans="1:8">
      <c r="A72" s="100" t="s">
        <v>110</v>
      </c>
      <c r="B72" s="100" t="s">
        <v>169</v>
      </c>
      <c r="C72" s="101">
        <v>46650</v>
      </c>
      <c r="D72" s="100" t="s">
        <v>107</v>
      </c>
      <c r="E72" s="101">
        <v>45910</v>
      </c>
      <c r="F72" s="100" t="s">
        <v>143</v>
      </c>
      <c r="G72" s="100">
        <v>2</v>
      </c>
      <c r="H72" s="100">
        <v>21</v>
      </c>
    </row>
    <row r="73" spans="1:8">
      <c r="A73" s="100" t="s">
        <v>110</v>
      </c>
      <c r="B73" s="100" t="s">
        <v>168</v>
      </c>
      <c r="C73" s="101">
        <v>46654</v>
      </c>
      <c r="D73" s="100" t="s">
        <v>107</v>
      </c>
      <c r="E73" s="101">
        <v>45910</v>
      </c>
      <c r="F73" s="100" t="s">
        <v>143</v>
      </c>
      <c r="G73" s="100">
        <v>2</v>
      </c>
      <c r="H73" s="100">
        <v>21</v>
      </c>
    </row>
    <row r="74" spans="1:8">
      <c r="A74" s="100" t="s">
        <v>110</v>
      </c>
      <c r="B74" s="100" t="s">
        <v>167</v>
      </c>
      <c r="C74" s="101">
        <v>46668</v>
      </c>
      <c r="D74" s="100" t="s">
        <v>107</v>
      </c>
      <c r="E74" s="101">
        <v>45903</v>
      </c>
      <c r="F74" s="100" t="s">
        <v>143</v>
      </c>
      <c r="G74" s="100">
        <v>2</v>
      </c>
      <c r="H74" s="100">
        <v>22</v>
      </c>
    </row>
    <row r="75" spans="1:8">
      <c r="A75" s="100" t="s">
        <v>131</v>
      </c>
      <c r="B75" s="100" t="s">
        <v>166</v>
      </c>
      <c r="C75" s="101">
        <v>46674</v>
      </c>
      <c r="D75" s="100" t="s">
        <v>107</v>
      </c>
      <c r="E75" s="101">
        <v>45896</v>
      </c>
      <c r="F75" s="100" t="s">
        <v>143</v>
      </c>
      <c r="G75" s="100">
        <v>2</v>
      </c>
      <c r="H75" s="100">
        <v>22</v>
      </c>
    </row>
    <row r="76" spans="1:8">
      <c r="A76" s="100" t="s">
        <v>80</v>
      </c>
      <c r="B76" s="100" t="s">
        <v>165</v>
      </c>
      <c r="C76" s="101">
        <v>46684</v>
      </c>
      <c r="D76" s="100" t="s">
        <v>107</v>
      </c>
      <c r="E76" s="101">
        <v>45889</v>
      </c>
      <c r="F76" s="100" t="s">
        <v>143</v>
      </c>
      <c r="G76" s="100">
        <v>2</v>
      </c>
      <c r="H76" s="100">
        <v>22</v>
      </c>
    </row>
    <row r="77" spans="1:8">
      <c r="A77" s="100" t="s">
        <v>80</v>
      </c>
      <c r="B77" s="100" t="s">
        <v>164</v>
      </c>
      <c r="C77" s="101">
        <v>46692</v>
      </c>
      <c r="D77" s="100" t="s">
        <v>107</v>
      </c>
      <c r="E77" s="101">
        <v>45840</v>
      </c>
      <c r="F77" s="100" t="s">
        <v>143</v>
      </c>
      <c r="G77" s="100">
        <v>2</v>
      </c>
      <c r="H77" s="100">
        <v>23</v>
      </c>
    </row>
    <row r="78" spans="1:8">
      <c r="A78" s="100" t="s">
        <v>86</v>
      </c>
      <c r="B78" s="100" t="s">
        <v>163</v>
      </c>
      <c r="C78" s="101">
        <v>46698</v>
      </c>
      <c r="D78" s="100" t="s">
        <v>107</v>
      </c>
      <c r="E78" s="101">
        <v>45980</v>
      </c>
      <c r="F78" s="100" t="s">
        <v>143</v>
      </c>
      <c r="G78" s="100">
        <v>2</v>
      </c>
      <c r="H78" s="100">
        <v>23</v>
      </c>
    </row>
    <row r="79" spans="1:8">
      <c r="A79" s="100" t="s">
        <v>80</v>
      </c>
      <c r="B79" s="100" t="s">
        <v>162</v>
      </c>
      <c r="C79" s="101">
        <v>46703</v>
      </c>
      <c r="D79" s="100" t="s">
        <v>107</v>
      </c>
      <c r="E79" s="101">
        <v>45896</v>
      </c>
      <c r="F79" s="100" t="s">
        <v>143</v>
      </c>
      <c r="G79" s="100">
        <v>2</v>
      </c>
      <c r="H79" s="100">
        <v>23</v>
      </c>
    </row>
    <row r="80" spans="1:8">
      <c r="A80" s="100" t="s">
        <v>80</v>
      </c>
      <c r="B80" s="100" t="s">
        <v>161</v>
      </c>
      <c r="C80" s="101">
        <v>46716</v>
      </c>
      <c r="D80" s="100" t="s">
        <v>107</v>
      </c>
      <c r="E80" s="101">
        <v>45770</v>
      </c>
      <c r="F80" s="100" t="s">
        <v>143</v>
      </c>
      <c r="G80" s="100">
        <v>2</v>
      </c>
      <c r="H80" s="100">
        <v>23</v>
      </c>
    </row>
    <row r="81" spans="1:8">
      <c r="A81" s="100" t="s">
        <v>110</v>
      </c>
      <c r="B81" s="100" t="s">
        <v>160</v>
      </c>
      <c r="C81" s="101">
        <v>46727</v>
      </c>
      <c r="D81" s="100" t="s">
        <v>107</v>
      </c>
      <c r="E81" s="101">
        <v>45994</v>
      </c>
      <c r="F81" s="100" t="s">
        <v>143</v>
      </c>
      <c r="G81" s="100">
        <v>2</v>
      </c>
      <c r="H81" s="100">
        <v>24</v>
      </c>
    </row>
    <row r="82" spans="1:8">
      <c r="A82" s="100" t="s">
        <v>80</v>
      </c>
      <c r="B82" s="100" t="s">
        <v>159</v>
      </c>
      <c r="C82" s="101">
        <v>46741</v>
      </c>
      <c r="D82" s="100" t="s">
        <v>107</v>
      </c>
      <c r="E82" s="101">
        <v>45903</v>
      </c>
      <c r="F82" s="100" t="s">
        <v>143</v>
      </c>
      <c r="G82" s="100">
        <v>2</v>
      </c>
      <c r="H82" s="100">
        <v>24</v>
      </c>
    </row>
    <row r="83" spans="1:8">
      <c r="A83" s="100" t="s">
        <v>80</v>
      </c>
      <c r="B83" s="100" t="s">
        <v>158</v>
      </c>
      <c r="C83" s="101">
        <v>46744</v>
      </c>
      <c r="D83" s="100" t="s">
        <v>107</v>
      </c>
      <c r="E83" s="101">
        <v>45987</v>
      </c>
      <c r="F83" s="100" t="s">
        <v>143</v>
      </c>
      <c r="G83" s="100">
        <v>2</v>
      </c>
      <c r="H83" s="100">
        <v>24</v>
      </c>
    </row>
    <row r="84" spans="1:8">
      <c r="A84" s="100" t="s">
        <v>80</v>
      </c>
      <c r="B84" s="100" t="s">
        <v>157</v>
      </c>
      <c r="C84" s="101">
        <v>46758</v>
      </c>
      <c r="D84" s="100" t="s">
        <v>107</v>
      </c>
      <c r="E84" s="101">
        <v>45973</v>
      </c>
      <c r="F84" s="100" t="s">
        <v>143</v>
      </c>
      <c r="G84" s="100">
        <v>3</v>
      </c>
      <c r="H84" s="100">
        <v>25</v>
      </c>
    </row>
    <row r="85" spans="1:8">
      <c r="A85" s="100" t="s">
        <v>156</v>
      </c>
      <c r="B85" s="100" t="s">
        <v>155</v>
      </c>
      <c r="C85" s="101">
        <v>46758</v>
      </c>
      <c r="D85" s="100" t="s">
        <v>107</v>
      </c>
      <c r="E85" s="101">
        <v>45973</v>
      </c>
      <c r="F85" s="100" t="s">
        <v>143</v>
      </c>
      <c r="G85" s="100">
        <v>3</v>
      </c>
      <c r="H85" s="100">
        <v>25</v>
      </c>
    </row>
    <row r="86" spans="1:8">
      <c r="A86" s="100" t="s">
        <v>80</v>
      </c>
      <c r="B86" s="100" t="s">
        <v>154</v>
      </c>
      <c r="C86" s="101">
        <v>46759</v>
      </c>
      <c r="D86" s="100" t="s">
        <v>107</v>
      </c>
      <c r="E86" s="101">
        <v>45826</v>
      </c>
      <c r="F86" s="100" t="s">
        <v>143</v>
      </c>
      <c r="G86" s="100">
        <v>3</v>
      </c>
      <c r="H86" s="100">
        <v>25</v>
      </c>
    </row>
    <row r="87" spans="1:8">
      <c r="A87" s="100" t="s">
        <v>80</v>
      </c>
      <c r="B87" s="100" t="s">
        <v>153</v>
      </c>
      <c r="C87" s="101">
        <v>46759</v>
      </c>
      <c r="D87" s="100" t="s">
        <v>107</v>
      </c>
      <c r="E87" s="101">
        <v>45994</v>
      </c>
      <c r="F87" s="100" t="s">
        <v>143</v>
      </c>
      <c r="G87" s="100">
        <v>3</v>
      </c>
      <c r="H87" s="100">
        <v>25</v>
      </c>
    </row>
    <row r="88" spans="1:8">
      <c r="A88" s="100" t="s">
        <v>110</v>
      </c>
      <c r="B88" s="100" t="s">
        <v>152</v>
      </c>
      <c r="C88" s="101">
        <v>46788</v>
      </c>
      <c r="D88" s="100" t="s">
        <v>107</v>
      </c>
      <c r="E88" s="101">
        <v>45840</v>
      </c>
      <c r="F88" s="100" t="s">
        <v>143</v>
      </c>
      <c r="G88" s="100">
        <v>3</v>
      </c>
      <c r="H88" s="100">
        <v>26</v>
      </c>
    </row>
    <row r="89" spans="1:8">
      <c r="A89" s="100" t="s">
        <v>110</v>
      </c>
      <c r="B89" s="100" t="s">
        <v>151</v>
      </c>
      <c r="C89" s="101">
        <v>46797</v>
      </c>
      <c r="D89" s="100" t="s">
        <v>107</v>
      </c>
      <c r="E89" s="101">
        <v>45882</v>
      </c>
      <c r="F89" s="100" t="s">
        <v>143</v>
      </c>
      <c r="G89" s="100">
        <v>3</v>
      </c>
      <c r="H89" s="100">
        <v>26</v>
      </c>
    </row>
    <row r="90" spans="1:8">
      <c r="A90" s="100" t="s">
        <v>80</v>
      </c>
      <c r="B90" s="100" t="s">
        <v>150</v>
      </c>
      <c r="C90" s="101">
        <v>46807</v>
      </c>
      <c r="D90" s="100" t="s">
        <v>107</v>
      </c>
      <c r="E90" s="101">
        <v>46071</v>
      </c>
      <c r="F90" s="100" t="s">
        <v>106</v>
      </c>
      <c r="G90" s="100">
        <v>3</v>
      </c>
      <c r="H90" s="100">
        <v>26</v>
      </c>
    </row>
    <row r="91" spans="1:8">
      <c r="A91" s="100" t="s">
        <v>80</v>
      </c>
      <c r="B91" s="100" t="s">
        <v>149</v>
      </c>
      <c r="C91" s="101">
        <v>46809</v>
      </c>
      <c r="D91" s="100" t="s">
        <v>107</v>
      </c>
      <c r="E91" s="101">
        <v>45947</v>
      </c>
      <c r="F91" s="100" t="s">
        <v>143</v>
      </c>
      <c r="G91" s="100">
        <v>3</v>
      </c>
      <c r="H91" s="100">
        <v>26</v>
      </c>
    </row>
    <row r="92" spans="1:8">
      <c r="A92" s="100" t="s">
        <v>80</v>
      </c>
      <c r="B92" s="100" t="s">
        <v>148</v>
      </c>
      <c r="C92" s="101">
        <v>46825</v>
      </c>
      <c r="D92" s="100" t="s">
        <v>107</v>
      </c>
      <c r="E92" s="101">
        <v>46092</v>
      </c>
      <c r="F92" s="100" t="s">
        <v>106</v>
      </c>
      <c r="G92" s="100">
        <v>3</v>
      </c>
      <c r="H92" s="100">
        <v>27</v>
      </c>
    </row>
    <row r="93" spans="1:8">
      <c r="A93" s="100" t="s">
        <v>110</v>
      </c>
      <c r="B93" s="100" t="s">
        <v>147</v>
      </c>
      <c r="C93" s="101">
        <v>46843</v>
      </c>
      <c r="D93" s="100" t="s">
        <v>107</v>
      </c>
      <c r="E93" s="101">
        <v>46106</v>
      </c>
      <c r="F93" s="100" t="s">
        <v>106</v>
      </c>
      <c r="G93" s="100">
        <v>3</v>
      </c>
      <c r="H93" s="100">
        <v>27</v>
      </c>
    </row>
    <row r="94" spans="1:8">
      <c r="A94" s="100" t="s">
        <v>80</v>
      </c>
      <c r="B94" s="100" t="s">
        <v>146</v>
      </c>
      <c r="C94" s="101">
        <v>46857</v>
      </c>
      <c r="D94" s="100" t="s">
        <v>107</v>
      </c>
      <c r="E94" s="101">
        <v>46120</v>
      </c>
      <c r="F94" s="100" t="s">
        <v>106</v>
      </c>
      <c r="G94" s="100">
        <v>3</v>
      </c>
      <c r="H94" s="100">
        <v>28</v>
      </c>
    </row>
    <row r="95" spans="1:8">
      <c r="A95" s="100" t="s">
        <v>80</v>
      </c>
      <c r="B95" s="100" t="s">
        <v>145</v>
      </c>
      <c r="C95" s="101">
        <v>46886</v>
      </c>
      <c r="D95" s="100" t="s">
        <v>107</v>
      </c>
      <c r="E95" s="101">
        <v>46137</v>
      </c>
      <c r="F95" s="100" t="s">
        <v>106</v>
      </c>
      <c r="G95" s="100">
        <v>3</v>
      </c>
      <c r="H95" s="100">
        <v>29</v>
      </c>
    </row>
    <row r="96" spans="1:8">
      <c r="A96" s="100" t="s">
        <v>80</v>
      </c>
      <c r="B96" s="100" t="s">
        <v>144</v>
      </c>
      <c r="C96" s="101">
        <v>46906</v>
      </c>
      <c r="D96" s="100" t="s">
        <v>107</v>
      </c>
      <c r="E96" s="101">
        <v>45875</v>
      </c>
      <c r="F96" s="100" t="s">
        <v>143</v>
      </c>
      <c r="G96" s="100">
        <v>3</v>
      </c>
      <c r="H96" s="100">
        <v>30</v>
      </c>
    </row>
    <row r="97" spans="1:8">
      <c r="A97" s="100" t="s">
        <v>110</v>
      </c>
      <c r="B97" s="100" t="s">
        <v>142</v>
      </c>
      <c r="C97" s="101">
        <v>46915</v>
      </c>
      <c r="D97" s="100" t="s">
        <v>107</v>
      </c>
      <c r="E97" s="101">
        <v>46176</v>
      </c>
      <c r="F97" s="100" t="s">
        <v>106</v>
      </c>
      <c r="G97" s="100">
        <v>3</v>
      </c>
      <c r="H97" s="100">
        <v>30</v>
      </c>
    </row>
    <row r="98" spans="1:8">
      <c r="A98" s="100" t="s">
        <v>131</v>
      </c>
      <c r="B98" s="100" t="s">
        <v>141</v>
      </c>
      <c r="C98" s="101">
        <v>46920</v>
      </c>
      <c r="D98" s="100" t="s">
        <v>107</v>
      </c>
      <c r="E98" s="101">
        <v>46183</v>
      </c>
      <c r="F98" s="100" t="s">
        <v>106</v>
      </c>
      <c r="G98" s="100">
        <v>3</v>
      </c>
      <c r="H98" s="100">
        <v>30</v>
      </c>
    </row>
    <row r="99" spans="1:8">
      <c r="A99" s="100" t="s">
        <v>110</v>
      </c>
      <c r="B99" s="100" t="s">
        <v>140</v>
      </c>
      <c r="C99" s="101">
        <v>46920</v>
      </c>
      <c r="D99" s="100" t="s">
        <v>107</v>
      </c>
      <c r="E99" s="101">
        <v>46183</v>
      </c>
      <c r="F99" s="100" t="s">
        <v>106</v>
      </c>
      <c r="G99" s="100">
        <v>3</v>
      </c>
      <c r="H99" s="100">
        <v>30</v>
      </c>
    </row>
    <row r="100" spans="1:8">
      <c r="A100" s="100" t="s">
        <v>139</v>
      </c>
      <c r="B100" s="100" t="s">
        <v>139</v>
      </c>
      <c r="C100" s="101">
        <v>46922</v>
      </c>
      <c r="D100" s="100" t="s">
        <v>107</v>
      </c>
      <c r="E100" s="101">
        <v>46176</v>
      </c>
      <c r="F100" s="100" t="s">
        <v>106</v>
      </c>
      <c r="G100" s="100">
        <v>3</v>
      </c>
      <c r="H100" s="100">
        <v>30</v>
      </c>
    </row>
    <row r="101" spans="1:8">
      <c r="A101" s="100" t="s">
        <v>110</v>
      </c>
      <c r="B101" s="100" t="s">
        <v>138</v>
      </c>
      <c r="C101" s="101">
        <v>46930</v>
      </c>
      <c r="D101" s="100" t="s">
        <v>107</v>
      </c>
      <c r="E101" s="101">
        <v>46176</v>
      </c>
      <c r="F101" s="100" t="s">
        <v>106</v>
      </c>
      <c r="G101" s="100">
        <v>3</v>
      </c>
      <c r="H101" s="100">
        <v>30</v>
      </c>
    </row>
    <row r="102" spans="1:8">
      <c r="A102" s="100" t="s">
        <v>110</v>
      </c>
      <c r="B102" s="100" t="s">
        <v>137</v>
      </c>
      <c r="C102" s="101">
        <v>46930</v>
      </c>
      <c r="D102" s="100" t="s">
        <v>107</v>
      </c>
      <c r="E102" s="101">
        <v>46183</v>
      </c>
      <c r="F102" s="100" t="s">
        <v>106</v>
      </c>
      <c r="G102" s="100">
        <v>3</v>
      </c>
      <c r="H102" s="100">
        <v>30</v>
      </c>
    </row>
    <row r="103" spans="1:8">
      <c r="A103" s="100" t="s">
        <v>80</v>
      </c>
      <c r="B103" s="100" t="s">
        <v>136</v>
      </c>
      <c r="C103" s="101">
        <v>46931</v>
      </c>
      <c r="D103" s="100" t="s">
        <v>107</v>
      </c>
      <c r="E103" s="101">
        <v>46183</v>
      </c>
      <c r="F103" s="100" t="s">
        <v>106</v>
      </c>
      <c r="G103" s="100">
        <v>3</v>
      </c>
      <c r="H103" s="100">
        <v>30</v>
      </c>
    </row>
    <row r="104" spans="1:8">
      <c r="A104" s="100" t="s">
        <v>86</v>
      </c>
      <c r="B104" s="100" t="s">
        <v>135</v>
      </c>
      <c r="C104" s="101">
        <v>46931</v>
      </c>
      <c r="D104" s="100" t="s">
        <v>107</v>
      </c>
      <c r="E104" s="101">
        <v>46190</v>
      </c>
      <c r="F104" s="100" t="s">
        <v>106</v>
      </c>
      <c r="G104" s="100">
        <v>3</v>
      </c>
      <c r="H104" s="100">
        <v>30</v>
      </c>
    </row>
    <row r="105" spans="1:8">
      <c r="A105" s="100" t="s">
        <v>80</v>
      </c>
      <c r="B105" s="100" t="s">
        <v>134</v>
      </c>
      <c r="C105" s="101">
        <v>46936</v>
      </c>
      <c r="D105" s="100" t="s">
        <v>107</v>
      </c>
      <c r="E105" s="101">
        <v>46190</v>
      </c>
      <c r="F105" s="100" t="s">
        <v>106</v>
      </c>
      <c r="G105" s="100">
        <v>3</v>
      </c>
      <c r="H105" s="100">
        <v>31</v>
      </c>
    </row>
    <row r="106" spans="1:8">
      <c r="A106" s="100" t="s">
        <v>110</v>
      </c>
      <c r="B106" s="100" t="s">
        <v>133</v>
      </c>
      <c r="C106" s="101">
        <v>46936</v>
      </c>
      <c r="D106" s="100" t="s">
        <v>107</v>
      </c>
      <c r="E106" s="101">
        <v>46190</v>
      </c>
      <c r="F106" s="100" t="s">
        <v>106</v>
      </c>
      <c r="G106" s="100">
        <v>3</v>
      </c>
      <c r="H106" s="100">
        <v>31</v>
      </c>
    </row>
    <row r="107" spans="1:8">
      <c r="A107" s="100" t="s">
        <v>80</v>
      </c>
      <c r="B107" s="100" t="s">
        <v>132</v>
      </c>
      <c r="C107" s="101">
        <v>46936</v>
      </c>
      <c r="D107" s="100" t="s">
        <v>107</v>
      </c>
      <c r="E107" s="101">
        <v>46190</v>
      </c>
      <c r="F107" s="100" t="s">
        <v>106</v>
      </c>
      <c r="G107" s="100">
        <v>3</v>
      </c>
      <c r="H107" s="100">
        <v>31</v>
      </c>
    </row>
    <row r="108" spans="1:8">
      <c r="A108" s="100" t="s">
        <v>131</v>
      </c>
      <c r="B108" s="100" t="s">
        <v>130</v>
      </c>
      <c r="C108" s="101">
        <v>46938</v>
      </c>
      <c r="D108" s="100" t="s">
        <v>107</v>
      </c>
      <c r="E108" s="101">
        <v>46190</v>
      </c>
      <c r="F108" s="100" t="s">
        <v>106</v>
      </c>
      <c r="G108" s="100">
        <v>3</v>
      </c>
      <c r="H108" s="100">
        <v>31</v>
      </c>
    </row>
    <row r="109" spans="1:8">
      <c r="A109" s="100" t="s">
        <v>86</v>
      </c>
      <c r="B109" s="100" t="s">
        <v>129</v>
      </c>
      <c r="C109" s="101">
        <v>46945</v>
      </c>
      <c r="D109" s="100" t="s">
        <v>107</v>
      </c>
      <c r="E109" s="101">
        <v>46190</v>
      </c>
      <c r="F109" s="100" t="s">
        <v>106</v>
      </c>
      <c r="G109" s="100">
        <v>3</v>
      </c>
      <c r="H109" s="100">
        <v>31</v>
      </c>
    </row>
    <row r="110" spans="1:8">
      <c r="A110" s="100" t="s">
        <v>80</v>
      </c>
      <c r="B110" s="100" t="s">
        <v>128</v>
      </c>
      <c r="C110" s="101">
        <v>46945</v>
      </c>
      <c r="D110" s="100" t="s">
        <v>107</v>
      </c>
      <c r="E110" s="101">
        <v>46183</v>
      </c>
      <c r="F110" s="100" t="s">
        <v>106</v>
      </c>
      <c r="G110" s="100">
        <v>3</v>
      </c>
      <c r="H110" s="100">
        <v>31</v>
      </c>
    </row>
    <row r="111" spans="1:8">
      <c r="A111" s="100" t="s">
        <v>80</v>
      </c>
      <c r="B111" s="100" t="s">
        <v>127</v>
      </c>
      <c r="C111" s="101">
        <v>46945</v>
      </c>
      <c r="D111" s="100" t="s">
        <v>107</v>
      </c>
      <c r="E111" s="101">
        <v>46190</v>
      </c>
      <c r="F111" s="100" t="s">
        <v>106</v>
      </c>
      <c r="G111" s="100">
        <v>3</v>
      </c>
      <c r="H111" s="100">
        <v>31</v>
      </c>
    </row>
    <row r="112" spans="1:8">
      <c r="A112" s="100" t="s">
        <v>110</v>
      </c>
      <c r="B112" s="100" t="s">
        <v>126</v>
      </c>
      <c r="C112" s="101">
        <v>46963</v>
      </c>
      <c r="D112" s="100" t="s">
        <v>107</v>
      </c>
      <c r="E112" s="101">
        <v>46183</v>
      </c>
      <c r="F112" s="100" t="s">
        <v>106</v>
      </c>
      <c r="G112" s="100">
        <v>3</v>
      </c>
      <c r="H112" s="100">
        <v>31</v>
      </c>
    </row>
    <row r="113" spans="1:8">
      <c r="A113" s="100" t="s">
        <v>125</v>
      </c>
      <c r="B113" s="100" t="s">
        <v>125</v>
      </c>
      <c r="C113" s="101">
        <v>46964</v>
      </c>
      <c r="D113" s="100" t="s">
        <v>107</v>
      </c>
      <c r="E113" s="101">
        <v>46211</v>
      </c>
      <c r="F113" s="100" t="s">
        <v>106</v>
      </c>
      <c r="G113" s="100">
        <v>3</v>
      </c>
      <c r="H113" s="100">
        <v>31</v>
      </c>
    </row>
    <row r="114" spans="1:8">
      <c r="A114" s="100" t="s">
        <v>80</v>
      </c>
      <c r="B114" s="100" t="s">
        <v>124</v>
      </c>
      <c r="C114" s="101">
        <v>46965</v>
      </c>
      <c r="D114" s="100" t="s">
        <v>107</v>
      </c>
      <c r="E114" s="101">
        <v>46190</v>
      </c>
      <c r="F114" s="100" t="s">
        <v>106</v>
      </c>
      <c r="G114" s="100">
        <v>3</v>
      </c>
      <c r="H114" s="100">
        <v>31</v>
      </c>
    </row>
    <row r="115" spans="1:8">
      <c r="A115" s="100" t="s">
        <v>80</v>
      </c>
      <c r="B115" s="100" t="s">
        <v>123</v>
      </c>
      <c r="C115" s="101">
        <v>46970</v>
      </c>
      <c r="D115" s="100" t="s">
        <v>107</v>
      </c>
      <c r="E115" s="101">
        <v>46190</v>
      </c>
      <c r="F115" s="100" t="s">
        <v>106</v>
      </c>
      <c r="G115" s="100">
        <v>3</v>
      </c>
      <c r="H115" s="100">
        <v>32</v>
      </c>
    </row>
    <row r="116" spans="1:8">
      <c r="A116" s="100" t="s">
        <v>80</v>
      </c>
      <c r="B116" s="100" t="s">
        <v>122</v>
      </c>
      <c r="C116" s="101">
        <v>46971</v>
      </c>
      <c r="D116" s="100" t="s">
        <v>107</v>
      </c>
      <c r="E116" s="101">
        <v>46184</v>
      </c>
      <c r="F116" s="100" t="s">
        <v>106</v>
      </c>
      <c r="G116" s="100">
        <v>3</v>
      </c>
      <c r="H116" s="100">
        <v>32</v>
      </c>
    </row>
    <row r="117" spans="1:8">
      <c r="A117" s="100" t="s">
        <v>86</v>
      </c>
      <c r="B117" s="100" t="s">
        <v>121</v>
      </c>
      <c r="C117" s="101">
        <v>46978</v>
      </c>
      <c r="D117" s="100" t="s">
        <v>107</v>
      </c>
      <c r="E117" s="101">
        <v>46190</v>
      </c>
      <c r="F117" s="100" t="s">
        <v>106</v>
      </c>
      <c r="G117" s="100">
        <v>3</v>
      </c>
      <c r="H117" s="100">
        <v>32</v>
      </c>
    </row>
    <row r="118" spans="1:8">
      <c r="A118" s="100" t="s">
        <v>110</v>
      </c>
      <c r="B118" s="100" t="s">
        <v>120</v>
      </c>
      <c r="C118" s="101">
        <v>46986</v>
      </c>
      <c r="D118" s="100" t="s">
        <v>107</v>
      </c>
      <c r="E118" s="101">
        <v>46246</v>
      </c>
      <c r="F118" s="100" t="s">
        <v>106</v>
      </c>
      <c r="G118" s="100">
        <v>3</v>
      </c>
      <c r="H118" s="100">
        <v>32</v>
      </c>
    </row>
    <row r="119" spans="1:8">
      <c r="A119" s="100" t="s">
        <v>110</v>
      </c>
      <c r="B119" s="100" t="s">
        <v>119</v>
      </c>
      <c r="C119" s="101">
        <v>46991</v>
      </c>
      <c r="D119" s="100" t="s">
        <v>107</v>
      </c>
      <c r="E119" s="101">
        <v>46183</v>
      </c>
      <c r="F119" s="100" t="s">
        <v>106</v>
      </c>
      <c r="G119" s="100">
        <v>3</v>
      </c>
      <c r="H119" s="100">
        <v>32</v>
      </c>
    </row>
    <row r="120" spans="1:8">
      <c r="A120" s="100" t="s">
        <v>86</v>
      </c>
      <c r="B120" s="100" t="s">
        <v>118</v>
      </c>
      <c r="C120" s="101">
        <v>46999</v>
      </c>
      <c r="D120" s="100" t="s">
        <v>107</v>
      </c>
      <c r="E120" s="101">
        <v>46267</v>
      </c>
      <c r="F120" s="100" t="s">
        <v>106</v>
      </c>
      <c r="G120" s="100">
        <v>3</v>
      </c>
      <c r="H120" s="100">
        <v>33</v>
      </c>
    </row>
    <row r="121" spans="1:8">
      <c r="A121" s="100" t="s">
        <v>86</v>
      </c>
      <c r="B121" s="100" t="s">
        <v>117</v>
      </c>
      <c r="C121" s="101">
        <v>47015</v>
      </c>
      <c r="D121" s="100" t="s">
        <v>107</v>
      </c>
      <c r="E121" s="101">
        <v>46274</v>
      </c>
      <c r="F121" s="100" t="s">
        <v>106</v>
      </c>
      <c r="G121" s="100">
        <v>3</v>
      </c>
      <c r="H121" s="100">
        <v>33</v>
      </c>
    </row>
    <row r="122" spans="1:8">
      <c r="A122" s="100" t="s">
        <v>86</v>
      </c>
      <c r="B122" s="100" t="s">
        <v>116</v>
      </c>
      <c r="C122" s="101">
        <v>47015</v>
      </c>
      <c r="D122" s="100" t="s">
        <v>107</v>
      </c>
      <c r="E122" s="101">
        <v>46190</v>
      </c>
      <c r="F122" s="100" t="s">
        <v>106</v>
      </c>
      <c r="G122" s="100">
        <v>3</v>
      </c>
      <c r="H122" s="100">
        <v>33</v>
      </c>
    </row>
    <row r="123" spans="1:8">
      <c r="A123" s="100" t="s">
        <v>80</v>
      </c>
      <c r="B123" s="100" t="s">
        <v>115</v>
      </c>
      <c r="C123" s="101">
        <v>47028</v>
      </c>
      <c r="D123" s="100" t="s">
        <v>107</v>
      </c>
      <c r="E123" s="101">
        <v>46190</v>
      </c>
      <c r="F123" s="100" t="s">
        <v>106</v>
      </c>
      <c r="G123" s="100">
        <v>3</v>
      </c>
      <c r="H123" s="100">
        <v>34</v>
      </c>
    </row>
    <row r="124" spans="1:8">
      <c r="A124" s="100" t="s">
        <v>80</v>
      </c>
      <c r="B124" s="100" t="s">
        <v>114</v>
      </c>
      <c r="C124" s="101">
        <v>47033</v>
      </c>
      <c r="D124" s="100" t="s">
        <v>107</v>
      </c>
      <c r="E124" s="101">
        <v>46183</v>
      </c>
      <c r="F124" s="100" t="s">
        <v>106</v>
      </c>
      <c r="G124" s="100">
        <v>3</v>
      </c>
      <c r="H124" s="100">
        <v>34</v>
      </c>
    </row>
    <row r="125" spans="1:8">
      <c r="A125" s="100" t="s">
        <v>80</v>
      </c>
      <c r="B125" s="100" t="s">
        <v>113</v>
      </c>
      <c r="C125" s="101">
        <v>47055</v>
      </c>
      <c r="D125" s="100" t="s">
        <v>107</v>
      </c>
      <c r="E125" s="101">
        <v>46324</v>
      </c>
      <c r="F125" s="100" t="s">
        <v>106</v>
      </c>
      <c r="G125" s="100">
        <v>3</v>
      </c>
      <c r="H125" s="100">
        <v>34</v>
      </c>
    </row>
    <row r="126" spans="1:8">
      <c r="A126" s="100" t="s">
        <v>110</v>
      </c>
      <c r="B126" s="100" t="s">
        <v>112</v>
      </c>
      <c r="C126" s="101">
        <v>47056</v>
      </c>
      <c r="D126" s="100" t="s">
        <v>107</v>
      </c>
      <c r="E126" s="101">
        <v>46183</v>
      </c>
      <c r="F126" s="100" t="s">
        <v>106</v>
      </c>
      <c r="G126" s="100">
        <v>3</v>
      </c>
      <c r="H126" s="100">
        <v>34</v>
      </c>
    </row>
    <row r="127" spans="1:8">
      <c r="A127" s="100" t="s">
        <v>80</v>
      </c>
      <c r="B127" s="100" t="s">
        <v>111</v>
      </c>
      <c r="C127" s="101">
        <v>47074</v>
      </c>
      <c r="D127" s="100" t="s">
        <v>107</v>
      </c>
      <c r="E127" s="101">
        <v>46281</v>
      </c>
      <c r="F127" s="100" t="s">
        <v>106</v>
      </c>
      <c r="G127" s="100">
        <v>3</v>
      </c>
      <c r="H127" s="100">
        <v>35</v>
      </c>
    </row>
    <row r="128" spans="1:8">
      <c r="A128" s="100" t="s">
        <v>110</v>
      </c>
      <c r="B128" s="100" t="s">
        <v>109</v>
      </c>
      <c r="C128" s="101">
        <v>47099</v>
      </c>
      <c r="D128" s="100" t="s">
        <v>107</v>
      </c>
      <c r="E128" s="101">
        <v>46190</v>
      </c>
      <c r="F128" s="100" t="s">
        <v>106</v>
      </c>
      <c r="G128" s="100">
        <v>3</v>
      </c>
      <c r="H128" s="100">
        <v>36</v>
      </c>
    </row>
    <row r="129" spans="1:8">
      <c r="A129" s="100" t="s">
        <v>86</v>
      </c>
      <c r="B129" s="100" t="s">
        <v>108</v>
      </c>
      <c r="C129" s="101">
        <v>47105</v>
      </c>
      <c r="D129" s="100" t="s">
        <v>107</v>
      </c>
      <c r="E129" s="101">
        <v>46190</v>
      </c>
      <c r="F129" s="100" t="s">
        <v>106</v>
      </c>
      <c r="G129" s="100">
        <v>3</v>
      </c>
      <c r="H129" s="100">
        <v>36</v>
      </c>
    </row>
    <row r="130" spans="1:8">
      <c r="A130" s="100" t="s">
        <v>80</v>
      </c>
      <c r="B130" s="100" t="s">
        <v>105</v>
      </c>
      <c r="D130" s="100" t="s">
        <v>78</v>
      </c>
      <c r="F130" s="100" t="s">
        <v>78</v>
      </c>
      <c r="G130" s="100">
        <v>3</v>
      </c>
      <c r="H130" s="100">
        <v>36</v>
      </c>
    </row>
    <row r="131" spans="1:8">
      <c r="A131" s="100" t="s">
        <v>80</v>
      </c>
      <c r="B131" s="100" t="s">
        <v>104</v>
      </c>
      <c r="D131" s="100" t="s">
        <v>78</v>
      </c>
      <c r="F131" s="100" t="s">
        <v>78</v>
      </c>
      <c r="G131" s="100">
        <v>3</v>
      </c>
      <c r="H131" s="100">
        <v>36</v>
      </c>
    </row>
    <row r="132" spans="1:8">
      <c r="A132" s="100" t="s">
        <v>103</v>
      </c>
      <c r="B132" s="100" t="s">
        <v>102</v>
      </c>
      <c r="D132" s="100" t="s">
        <v>101</v>
      </c>
      <c r="F132" s="100" t="s">
        <v>78</v>
      </c>
      <c r="G132" s="100">
        <v>3</v>
      </c>
      <c r="H132" s="100">
        <v>36</v>
      </c>
    </row>
    <row r="133" spans="1:8">
      <c r="A133" s="100" t="s">
        <v>80</v>
      </c>
      <c r="B133" s="100" t="s">
        <v>100</v>
      </c>
      <c r="D133" s="100" t="s">
        <v>84</v>
      </c>
      <c r="F133" s="100" t="s">
        <v>78</v>
      </c>
      <c r="G133" s="100">
        <v>3</v>
      </c>
      <c r="H133" s="100">
        <v>36</v>
      </c>
    </row>
    <row r="134" spans="1:8">
      <c r="A134" s="100" t="s">
        <v>80</v>
      </c>
      <c r="B134" s="100" t="s">
        <v>99</v>
      </c>
      <c r="D134" s="100" t="s">
        <v>78</v>
      </c>
      <c r="F134" s="100" t="s">
        <v>78</v>
      </c>
      <c r="G134" s="100">
        <v>3</v>
      </c>
      <c r="H134" s="100">
        <v>36</v>
      </c>
    </row>
    <row r="135" spans="1:8">
      <c r="A135" s="100" t="s">
        <v>80</v>
      </c>
      <c r="B135" s="100" t="s">
        <v>98</v>
      </c>
      <c r="D135" s="100" t="s">
        <v>78</v>
      </c>
      <c r="F135" s="100" t="s">
        <v>78</v>
      </c>
      <c r="G135" s="100">
        <v>3</v>
      </c>
      <c r="H135" s="100">
        <v>36</v>
      </c>
    </row>
    <row r="136" spans="1:8">
      <c r="A136" s="100" t="s">
        <v>80</v>
      </c>
      <c r="B136" s="100" t="s">
        <v>97</v>
      </c>
      <c r="D136" s="100" t="s">
        <v>78</v>
      </c>
      <c r="F136" s="100" t="s">
        <v>78</v>
      </c>
      <c r="G136" s="100">
        <v>3</v>
      </c>
      <c r="H136" s="100">
        <v>36</v>
      </c>
    </row>
    <row r="137" spans="1:8">
      <c r="A137" s="100" t="s">
        <v>80</v>
      </c>
      <c r="B137" s="100" t="s">
        <v>96</v>
      </c>
      <c r="D137" s="100" t="s">
        <v>78</v>
      </c>
      <c r="F137" s="100" t="s">
        <v>78</v>
      </c>
      <c r="G137" s="100">
        <v>3</v>
      </c>
      <c r="H137" s="100">
        <v>36</v>
      </c>
    </row>
    <row r="138" spans="1:8">
      <c r="A138" s="100" t="s">
        <v>80</v>
      </c>
      <c r="B138" s="100" t="s">
        <v>95</v>
      </c>
      <c r="D138" s="100" t="s">
        <v>84</v>
      </c>
      <c r="F138" s="100" t="s">
        <v>83</v>
      </c>
      <c r="G138" s="100">
        <v>3</v>
      </c>
      <c r="H138" s="100">
        <v>36</v>
      </c>
    </row>
    <row r="139" spans="1:8">
      <c r="A139" s="100" t="s">
        <v>80</v>
      </c>
      <c r="B139" s="100" t="s">
        <v>94</v>
      </c>
      <c r="D139" s="100" t="s">
        <v>78</v>
      </c>
      <c r="F139" s="100" t="s">
        <v>78</v>
      </c>
      <c r="G139" s="100">
        <v>3</v>
      </c>
      <c r="H139" s="100">
        <v>36</v>
      </c>
    </row>
    <row r="140" spans="1:8">
      <c r="A140" s="100" t="s">
        <v>80</v>
      </c>
      <c r="B140" s="100" t="s">
        <v>93</v>
      </c>
      <c r="D140" s="100" t="s">
        <v>78</v>
      </c>
      <c r="F140" s="100" t="s">
        <v>78</v>
      </c>
      <c r="G140" s="100">
        <v>3</v>
      </c>
      <c r="H140" s="100">
        <v>36</v>
      </c>
    </row>
    <row r="141" spans="1:8">
      <c r="A141" s="100" t="s">
        <v>92</v>
      </c>
      <c r="B141" s="100" t="s">
        <v>91</v>
      </c>
      <c r="D141" s="100" t="s">
        <v>78</v>
      </c>
      <c r="F141" s="100" t="s">
        <v>78</v>
      </c>
      <c r="G141" s="100">
        <v>3</v>
      </c>
      <c r="H141" s="100">
        <v>36</v>
      </c>
    </row>
    <row r="142" spans="1:8">
      <c r="A142" s="100" t="s">
        <v>80</v>
      </c>
      <c r="B142" s="100" t="s">
        <v>90</v>
      </c>
      <c r="D142" s="100" t="s">
        <v>78</v>
      </c>
      <c r="F142" s="100" t="s">
        <v>78</v>
      </c>
      <c r="G142" s="100">
        <v>3</v>
      </c>
      <c r="H142" s="100">
        <v>36</v>
      </c>
    </row>
    <row r="143" spans="1:8">
      <c r="A143" s="100" t="s">
        <v>80</v>
      </c>
      <c r="B143" s="100" t="s">
        <v>89</v>
      </c>
      <c r="D143" s="100" t="s">
        <v>78</v>
      </c>
      <c r="F143" s="100" t="s">
        <v>78</v>
      </c>
      <c r="G143" s="100">
        <v>3</v>
      </c>
      <c r="H143" s="100">
        <v>36</v>
      </c>
    </row>
    <row r="144" spans="1:8">
      <c r="A144" s="100" t="s">
        <v>80</v>
      </c>
      <c r="B144" s="100" t="s">
        <v>88</v>
      </c>
      <c r="D144" s="100" t="s">
        <v>78</v>
      </c>
      <c r="F144" s="100" t="s">
        <v>78</v>
      </c>
      <c r="G144" s="100">
        <v>3</v>
      </c>
      <c r="H144" s="100">
        <v>36</v>
      </c>
    </row>
    <row r="145" spans="1:45">
      <c r="A145" s="100" t="s">
        <v>80</v>
      </c>
      <c r="B145" s="100" t="s">
        <v>87</v>
      </c>
      <c r="D145" s="100" t="s">
        <v>78</v>
      </c>
      <c r="F145" s="100" t="s">
        <v>78</v>
      </c>
      <c r="G145" s="100">
        <v>3</v>
      </c>
      <c r="H145" s="100">
        <v>36</v>
      </c>
    </row>
    <row r="146" spans="1:45">
      <c r="A146" s="100" t="s">
        <v>86</v>
      </c>
      <c r="B146" s="100" t="s">
        <v>85</v>
      </c>
      <c r="D146" s="100" t="s">
        <v>84</v>
      </c>
      <c r="F146" s="100" t="s">
        <v>83</v>
      </c>
      <c r="G146" s="100">
        <v>3</v>
      </c>
      <c r="H146" s="100">
        <v>36</v>
      </c>
    </row>
    <row r="147" spans="1:45">
      <c r="A147" s="100" t="s">
        <v>80</v>
      </c>
      <c r="B147" s="100" t="s">
        <v>82</v>
      </c>
      <c r="D147" s="100" t="s">
        <v>81</v>
      </c>
      <c r="F147" s="100" t="s">
        <v>78</v>
      </c>
      <c r="G147" s="100">
        <v>3</v>
      </c>
      <c r="H147" s="100">
        <v>36</v>
      </c>
    </row>
    <row r="148" spans="1:45">
      <c r="A148" s="100" t="s">
        <v>80</v>
      </c>
      <c r="B148" s="100" t="s">
        <v>79</v>
      </c>
      <c r="D148" s="100" t="s">
        <v>78</v>
      </c>
      <c r="F148" s="100" t="s">
        <v>78</v>
      </c>
      <c r="G148" s="100">
        <v>3</v>
      </c>
      <c r="H148" s="100">
        <v>36</v>
      </c>
    </row>
    <row r="149" spans="1:45">
      <c r="J149" s="100" t="s">
        <v>250</v>
      </c>
      <c r="K149" s="100" t="s">
        <v>251</v>
      </c>
      <c r="L149" s="100" t="s">
        <v>252</v>
      </c>
      <c r="M149" s="100" t="s">
        <v>253</v>
      </c>
      <c r="N149" s="100" t="s">
        <v>254</v>
      </c>
      <c r="O149" s="100" t="s">
        <v>255</v>
      </c>
      <c r="P149" s="100" t="s">
        <v>256</v>
      </c>
      <c r="Q149" s="100" t="s">
        <v>257</v>
      </c>
      <c r="R149" s="100" t="s">
        <v>258</v>
      </c>
      <c r="S149" s="100" t="s">
        <v>259</v>
      </c>
      <c r="T149" s="100" t="s">
        <v>260</v>
      </c>
      <c r="U149" s="100" t="s">
        <v>261</v>
      </c>
      <c r="V149" s="100" t="s">
        <v>262</v>
      </c>
      <c r="W149" s="100" t="s">
        <v>263</v>
      </c>
      <c r="X149" s="100" t="s">
        <v>264</v>
      </c>
      <c r="Y149" s="100" t="s">
        <v>265</v>
      </c>
      <c r="Z149" s="100" t="s">
        <v>266</v>
      </c>
      <c r="AA149" s="100" t="s">
        <v>267</v>
      </c>
      <c r="AB149" s="100" t="s">
        <v>268</v>
      </c>
      <c r="AC149" s="100" t="s">
        <v>269</v>
      </c>
      <c r="AD149" s="100" t="s">
        <v>270</v>
      </c>
      <c r="AE149" s="100" t="s">
        <v>271</v>
      </c>
      <c r="AF149" s="100" t="s">
        <v>272</v>
      </c>
      <c r="AG149" s="100" t="s">
        <v>273</v>
      </c>
      <c r="AH149" s="100" t="s">
        <v>274</v>
      </c>
      <c r="AI149" s="100" t="s">
        <v>275</v>
      </c>
      <c r="AJ149" s="100" t="s">
        <v>276</v>
      </c>
      <c r="AK149" s="100" t="s">
        <v>277</v>
      </c>
      <c r="AL149" s="100" t="s">
        <v>278</v>
      </c>
      <c r="AM149" s="100" t="s">
        <v>279</v>
      </c>
      <c r="AN149" s="100" t="s">
        <v>280</v>
      </c>
      <c r="AO149" s="100" t="s">
        <v>281</v>
      </c>
      <c r="AP149" s="100" t="s">
        <v>282</v>
      </c>
      <c r="AQ149" s="100" t="s">
        <v>283</v>
      </c>
      <c r="AR149" s="100" t="s">
        <v>284</v>
      </c>
      <c r="AS149" s="100" t="s">
        <v>285</v>
      </c>
    </row>
    <row r="150" spans="1:45">
      <c r="F150" s="100" t="s">
        <v>77</v>
      </c>
      <c r="G150" s="100">
        <f>COUNTIF(G$3:G$148,1)</f>
        <v>42</v>
      </c>
      <c r="H150" s="100">
        <f>COUNTIF(H$3:H$148,1)</f>
        <v>20</v>
      </c>
      <c r="J150" s="100">
        <f>COUNTIF(H$3:H$148,1)</f>
        <v>20</v>
      </c>
      <c r="K150" s="100">
        <f>COUNTIF(H$3:H$148,2)</f>
        <v>1</v>
      </c>
      <c r="L150" s="100">
        <f>COUNTIF(H$3:H$148,3)</f>
        <v>7</v>
      </c>
      <c r="M150" s="100">
        <f>COUNTIF(H$3:H$148,4)</f>
        <v>1</v>
      </c>
      <c r="N150" s="100">
        <f>COUNTIF(H$3:H$148,5)</f>
        <v>5</v>
      </c>
      <c r="O150" s="100">
        <f>COUNTIF(H$3:H$148,6)</f>
        <v>2</v>
      </c>
      <c r="P150" s="100">
        <f>COUNTIF(H$3:H$148,7)</f>
        <v>2</v>
      </c>
      <c r="Q150" s="100">
        <f>COUNTIF(H$3:H$148,8)</f>
        <v>2</v>
      </c>
      <c r="R150" s="100">
        <f>COUNTIF(H$3:H$148,9)</f>
        <v>1</v>
      </c>
      <c r="S150" s="100">
        <f>COUNTIF(H$3:H$148,10)</f>
        <v>0</v>
      </c>
      <c r="T150" s="100">
        <f>COUNTIF(H$3:H$148,11)</f>
        <v>0</v>
      </c>
      <c r="U150" s="100">
        <f>COUNTIF(H$3:H$148,12)</f>
        <v>1</v>
      </c>
      <c r="V150" s="100">
        <f>COUNTIF(H$3:H$148,13)</f>
        <v>2</v>
      </c>
      <c r="W150" s="100">
        <f>COUNTIF(H$3:H$148,14)</f>
        <v>2</v>
      </c>
      <c r="X150" s="100">
        <f>COUNTIF(H$3:H$148,15)</f>
        <v>0</v>
      </c>
      <c r="Y150" s="100">
        <f>COUNTIF(H$3:H$148,16)</f>
        <v>1</v>
      </c>
      <c r="Z150" s="100">
        <f>COUNTIF(H$3:H$148,17)</f>
        <v>6</v>
      </c>
      <c r="AA150" s="100">
        <f>COUNTIF(H$3:H$148,18)</f>
        <v>5</v>
      </c>
      <c r="AB150" s="100">
        <f>COUNTIF(H$3:H$148,19)</f>
        <v>4</v>
      </c>
      <c r="AC150" s="100">
        <f>COUNTIF(H$3:H$148,20)</f>
        <v>2</v>
      </c>
      <c r="AD150" s="100">
        <f>COUNTIF(H$3:H$148,21)</f>
        <v>7</v>
      </c>
      <c r="AE150" s="100">
        <f>COUNTIF(H$3:H$148,22)</f>
        <v>3</v>
      </c>
      <c r="AF150" s="100">
        <f>COUNTIF(H$3:H$148,23)</f>
        <v>4</v>
      </c>
      <c r="AG150" s="100">
        <f>COUNTIF(H$3:H$148,24)</f>
        <v>3</v>
      </c>
      <c r="AH150" s="100">
        <f>COUNTIF(H$3:H$148,25)</f>
        <v>4</v>
      </c>
      <c r="AI150" s="100">
        <f>COUNTIF(H$3:H$148,26)</f>
        <v>4</v>
      </c>
      <c r="AJ150" s="100">
        <f>COUNTIF(H$3:H$148,27)</f>
        <v>2</v>
      </c>
      <c r="AK150" s="100">
        <f>COUNTIF(H$3:H$148,28)</f>
        <v>1</v>
      </c>
      <c r="AL150" s="100">
        <f>COUNTIF(H$3:H$148,29)</f>
        <v>1</v>
      </c>
      <c r="AM150" s="100">
        <f>COUNTIF(H$3:H$148,30)</f>
        <v>9</v>
      </c>
      <c r="AN150" s="100">
        <f>COUNTIF(H$3:H$148,31)</f>
        <v>10</v>
      </c>
      <c r="AO150" s="100">
        <f>COUNTIF(H$3:H$148,32)</f>
        <v>5</v>
      </c>
      <c r="AP150" s="100">
        <f>COUNTIF(H$3:H$148,33)</f>
        <v>3</v>
      </c>
      <c r="AQ150" s="100">
        <f>COUNTIF(H$3:H$148,34)</f>
        <v>4</v>
      </c>
      <c r="AR150" s="100">
        <f>COUNTIF(H$3:H$148,35)</f>
        <v>1</v>
      </c>
      <c r="AS150" s="100">
        <f>COUNTIF(H$3:H$148,36)</f>
        <v>21</v>
      </c>
    </row>
    <row r="151" spans="1:45">
      <c r="F151" s="100" t="s">
        <v>76</v>
      </c>
      <c r="G151" s="100">
        <f>COUNTIF(G$3:G$148,2)</f>
        <v>39</v>
      </c>
      <c r="H151" s="100">
        <f>COUNTIF(H$3:H$148,2)</f>
        <v>1</v>
      </c>
      <c r="J151" s="102">
        <f>J150*10*'ANEXO IA - PLANILHA'!$K$9</f>
        <v>31976</v>
      </c>
      <c r="K151" s="102">
        <f>K150*10*'ANEXO IA - PLANILHA'!$K$9</f>
        <v>1598.8</v>
      </c>
      <c r="L151" s="102">
        <f>L150*10*'ANEXO IA - PLANILHA'!$K$9</f>
        <v>11191.6</v>
      </c>
      <c r="M151" s="102">
        <f>M150*10*'ANEXO IA - PLANILHA'!$K$9</f>
        <v>1598.8</v>
      </c>
      <c r="N151" s="102">
        <f>N150*10*'ANEXO IA - PLANILHA'!$K$9</f>
        <v>7994</v>
      </c>
      <c r="O151" s="102">
        <f>O150*10*'ANEXO IA - PLANILHA'!$K$9</f>
        <v>3197.6</v>
      </c>
      <c r="P151" s="102">
        <f>P150*10*'ANEXO IA - PLANILHA'!$K$9</f>
        <v>3197.6</v>
      </c>
      <c r="Q151" s="102">
        <f>Q150*10*'ANEXO IA - PLANILHA'!$K$9</f>
        <v>3197.6</v>
      </c>
      <c r="R151" s="102">
        <f>R150*10*'ANEXO IA - PLANILHA'!$K$9</f>
        <v>1598.8</v>
      </c>
      <c r="S151" s="102">
        <f>S150*10*'ANEXO IA - PLANILHA'!$K$9</f>
        <v>0</v>
      </c>
      <c r="T151" s="102">
        <f>T150*10*'ANEXO IA - PLANILHA'!$K$9</f>
        <v>0</v>
      </c>
      <c r="U151" s="102">
        <f>U150*10*'ANEXO IA - PLANILHA'!$K$9</f>
        <v>1598.8</v>
      </c>
      <c r="V151" s="102">
        <f>V150*10*'ANEXO IA - PLANILHA'!$K$9</f>
        <v>3197.6</v>
      </c>
      <c r="W151" s="102">
        <f>W150*10*'ANEXO IA - PLANILHA'!$K$9</f>
        <v>3197.6</v>
      </c>
      <c r="X151" s="102">
        <f>X150*10*'ANEXO IA - PLANILHA'!$K$9</f>
        <v>0</v>
      </c>
      <c r="Y151" s="102">
        <f>Y150*10*'ANEXO IA - PLANILHA'!$K$9</f>
        <v>1598.8</v>
      </c>
      <c r="Z151" s="102">
        <f>Z150*10*'ANEXO IA - PLANILHA'!$K$9</f>
        <v>9592.7999999999993</v>
      </c>
      <c r="AA151" s="102">
        <f>AA150*10*'ANEXO IA - PLANILHA'!$K$9</f>
        <v>7994</v>
      </c>
      <c r="AB151" s="102">
        <f>AB150*10*'ANEXO IA - PLANILHA'!$K$9</f>
        <v>6395.2</v>
      </c>
      <c r="AC151" s="102">
        <f>AC150*10*'ANEXO IA - PLANILHA'!$K$9</f>
        <v>3197.6</v>
      </c>
      <c r="AD151" s="102">
        <f>AD150*10*'ANEXO IA - PLANILHA'!$K$9</f>
        <v>11191.6</v>
      </c>
      <c r="AE151" s="102">
        <f>AE150*10*'ANEXO IA - PLANILHA'!$K$9</f>
        <v>4796.3999999999996</v>
      </c>
      <c r="AF151" s="102">
        <f>AF150*10*'ANEXO IA - PLANILHA'!$K$9</f>
        <v>6395.2</v>
      </c>
      <c r="AG151" s="102">
        <f>AG150*10*'ANEXO IA - PLANILHA'!$K$9</f>
        <v>4796.3999999999996</v>
      </c>
      <c r="AH151" s="102">
        <f>AH150*10*'ANEXO IA - PLANILHA'!$K$9</f>
        <v>6395.2</v>
      </c>
      <c r="AI151" s="102">
        <f>AI150*10*'ANEXO IA - PLANILHA'!$K$9</f>
        <v>6395.2</v>
      </c>
      <c r="AJ151" s="102">
        <f>AJ150*10*'ANEXO IA - PLANILHA'!$K$9</f>
        <v>3197.6</v>
      </c>
      <c r="AK151" s="102">
        <f>AK150*10*'ANEXO IA - PLANILHA'!$K$9</f>
        <v>1598.8</v>
      </c>
      <c r="AL151" s="102">
        <f>AL150*10*'ANEXO IA - PLANILHA'!$K$9</f>
        <v>1598.8</v>
      </c>
      <c r="AM151" s="102">
        <f>AM150*10*'ANEXO IA - PLANILHA'!$K$9</f>
        <v>14389.199999999999</v>
      </c>
      <c r="AN151" s="102">
        <f>AN150*10*'ANEXO IA - PLANILHA'!$K$9</f>
        <v>15988</v>
      </c>
      <c r="AO151" s="102">
        <f>AO150*10*'ANEXO IA - PLANILHA'!$K$9</f>
        <v>7994</v>
      </c>
      <c r="AP151" s="102">
        <f>AP150*10*'ANEXO IA - PLANILHA'!$K$9</f>
        <v>4796.3999999999996</v>
      </c>
      <c r="AQ151" s="102">
        <f>AQ150*10*'ANEXO IA - PLANILHA'!$K$9</f>
        <v>6395.2</v>
      </c>
      <c r="AR151" s="102">
        <f>AR150*10*'ANEXO IA - PLANILHA'!$K$9</f>
        <v>1598.8</v>
      </c>
      <c r="AS151" s="102">
        <f>AS150*10*'ANEXO IA - PLANILHA'!$K$9</f>
        <v>33574.799999999996</v>
      </c>
    </row>
    <row r="152" spans="1:45">
      <c r="F152" s="100" t="s">
        <v>75</v>
      </c>
      <c r="G152" s="100">
        <f>COUNTIF(G$3:G$148,3)</f>
        <v>65</v>
      </c>
      <c r="H152" s="100">
        <f>COUNTIF(H$3:H$148,3)</f>
        <v>7</v>
      </c>
    </row>
    <row r="153" spans="1:45">
      <c r="F153" s="100" t="s">
        <v>74</v>
      </c>
      <c r="G153" s="100">
        <f>SUM(G150:G152)</f>
        <v>146</v>
      </c>
      <c r="H153" s="100">
        <f>COUNTIF(H$3:H$148,4)</f>
        <v>1</v>
      </c>
    </row>
    <row r="154" spans="1:45">
      <c r="H154" s="100">
        <f>COUNTIF(H$3:H$148,5)</f>
        <v>5</v>
      </c>
    </row>
    <row r="155" spans="1:45">
      <c r="H155" s="100">
        <f>COUNTIF(H$3:H$148,6)</f>
        <v>2</v>
      </c>
    </row>
    <row r="156" spans="1:45">
      <c r="H156" s="100">
        <f>COUNTIF(H$3:H$148,7)</f>
        <v>2</v>
      </c>
    </row>
    <row r="157" spans="1:45">
      <c r="H157" s="100">
        <f>COUNTIF(H$3:H$148,8)</f>
        <v>2</v>
      </c>
    </row>
    <row r="158" spans="1:45">
      <c r="H158" s="100">
        <f>COUNTIF(H$3:H$148,9)</f>
        <v>1</v>
      </c>
    </row>
    <row r="159" spans="1:45">
      <c r="H159" s="100">
        <f>COUNTIF(H$3:H$148,10)</f>
        <v>0</v>
      </c>
    </row>
    <row r="160" spans="1:45">
      <c r="H160" s="100">
        <f>COUNTIF(H$3:H$148,11)</f>
        <v>0</v>
      </c>
    </row>
    <row r="161" spans="8:8">
      <c r="H161" s="100">
        <f>COUNTIF(H$3:H$148,12)</f>
        <v>1</v>
      </c>
    </row>
    <row r="162" spans="8:8">
      <c r="H162" s="100">
        <f>COUNTIF(H$3:H$148,13)</f>
        <v>2</v>
      </c>
    </row>
    <row r="163" spans="8:8">
      <c r="H163" s="100">
        <f>COUNTIF(H$3:H$148,14)</f>
        <v>2</v>
      </c>
    </row>
    <row r="164" spans="8:8">
      <c r="H164" s="100">
        <f>COUNTIF(H$3:H$148,15)</f>
        <v>0</v>
      </c>
    </row>
    <row r="165" spans="8:8">
      <c r="H165" s="100">
        <f>COUNTIF(H$3:H$148,16)</f>
        <v>1</v>
      </c>
    </row>
    <row r="166" spans="8:8">
      <c r="H166" s="100">
        <f>COUNTIF(H$3:H$148,17)</f>
        <v>6</v>
      </c>
    </row>
    <row r="167" spans="8:8">
      <c r="H167" s="100">
        <f>COUNTIF(H$3:H$148,18)</f>
        <v>5</v>
      </c>
    </row>
    <row r="168" spans="8:8">
      <c r="H168" s="100">
        <f>COUNTIF(H$3:H$148,19)</f>
        <v>4</v>
      </c>
    </row>
    <row r="169" spans="8:8">
      <c r="H169" s="100">
        <f>COUNTIF(H$3:H$148,20)</f>
        <v>2</v>
      </c>
    </row>
    <row r="170" spans="8:8">
      <c r="H170" s="100">
        <f>COUNTIF(H$3:H$148,21)</f>
        <v>7</v>
      </c>
    </row>
    <row r="171" spans="8:8">
      <c r="H171" s="100">
        <f>COUNTIF(H$3:H$148,22)</f>
        <v>3</v>
      </c>
    </row>
    <row r="172" spans="8:8">
      <c r="H172" s="100">
        <f>COUNTIF(H$3:H$148,23)</f>
        <v>4</v>
      </c>
    </row>
    <row r="173" spans="8:8">
      <c r="H173" s="100">
        <f>COUNTIF(H$3:H$148,24)</f>
        <v>3</v>
      </c>
    </row>
    <row r="174" spans="8:8">
      <c r="H174" s="100">
        <f>COUNTIF(H$3:H$148,25)</f>
        <v>4</v>
      </c>
    </row>
    <row r="175" spans="8:8">
      <c r="H175" s="100">
        <f>COUNTIF(H$3:H$148,26)</f>
        <v>4</v>
      </c>
    </row>
    <row r="176" spans="8:8">
      <c r="H176" s="100">
        <f>COUNTIF(H$3:H$148,27)</f>
        <v>2</v>
      </c>
    </row>
    <row r="177" spans="8:8">
      <c r="H177" s="100">
        <f>COUNTIF(H$3:H$148,28)</f>
        <v>1</v>
      </c>
    </row>
    <row r="178" spans="8:8">
      <c r="H178" s="100">
        <f>COUNTIF(H$3:H$148,29)</f>
        <v>1</v>
      </c>
    </row>
    <row r="179" spans="8:8">
      <c r="H179" s="100">
        <f>COUNTIF(H$3:H$148,30)</f>
        <v>9</v>
      </c>
    </row>
    <row r="180" spans="8:8">
      <c r="H180" s="100">
        <f>COUNTIF(H$3:H$148,31)</f>
        <v>10</v>
      </c>
    </row>
    <row r="181" spans="8:8">
      <c r="H181" s="100">
        <f>COUNTIF(H$3:H$148,32)</f>
        <v>5</v>
      </c>
    </row>
    <row r="182" spans="8:8">
      <c r="H182" s="100">
        <f>COUNTIF(H$3:H$148,33)</f>
        <v>3</v>
      </c>
    </row>
    <row r="183" spans="8:8">
      <c r="H183" s="100">
        <f>COUNTIF(H$3:H$148,34)</f>
        <v>4</v>
      </c>
    </row>
    <row r="184" spans="8:8">
      <c r="H184" s="100">
        <f>COUNTIF(H$3:H$148,35)</f>
        <v>1</v>
      </c>
    </row>
    <row r="185" spans="8:8">
      <c r="H185" s="100">
        <f>COUNTIF(H$3:H$148,36)</f>
        <v>21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1240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ANEXO IA - PLANILHA</vt:lpstr>
      <vt:lpstr>ANEXO IB - CRONOGRAMA</vt:lpstr>
      <vt:lpstr>MEMÓRIA</vt:lpstr>
      <vt:lpstr>'ANEXO IB - CRONOGRAMA'!Print_Area_0</vt:lpstr>
      <vt:lpstr>'ANEXO IB - CRONOGRAMA'!Print_Area_0_0</vt:lpstr>
      <vt:lpstr>'ANEXO IB - CRONOGRAMA'!Print_Area_0_0_0</vt:lpstr>
      <vt:lpstr>'ANEXO IB - CRONOGRAMA'!Print_Area_0_0_0_0</vt:lpstr>
      <vt:lpstr>'ANEXO IA - PLANILHA'!Titulos_de_impressao</vt:lpstr>
      <vt:lpstr>'ANEXO IB - CRONOGRAMA'!Titulos_de_impressao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Peixoto Ferreira</dc:creator>
  <cp:lastModifiedBy>Marcelo Ricardo da Silva</cp:lastModifiedBy>
  <cp:revision>24</cp:revision>
  <cp:lastPrinted>2026-03-16T13:02:17Z</cp:lastPrinted>
  <dcterms:created xsi:type="dcterms:W3CDTF">2015-08-21T11:37:45Z</dcterms:created>
  <dcterms:modified xsi:type="dcterms:W3CDTF">2026-03-16T16:52:22Z</dcterms:modified>
</cp:coreProperties>
</file>